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826F1E8-6E18-420F-AACE-2EBE69BE953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F9" i="1"/>
  <c r="BT9" i="1"/>
  <c r="BF10" i="1"/>
  <c r="BT10" i="1"/>
  <c r="BT11" i="1"/>
  <c r="BF12" i="1"/>
  <c r="BT12" i="1"/>
  <c r="BF13" i="1"/>
  <c r="BT13" i="1"/>
  <c r="BF14" i="1"/>
  <c r="BT14" i="1"/>
  <c r="BT15" i="1"/>
  <c r="BT16" i="1"/>
  <c r="BF17" i="1"/>
  <c r="BT17" i="1"/>
  <c r="BF18" i="1"/>
  <c r="BT18" i="1"/>
  <c r="BF19" i="1"/>
  <c r="BT19" i="1"/>
  <c r="BF20" i="1"/>
  <c r="BT20" i="1"/>
  <c r="BT21" i="1"/>
  <c r="BT22" i="1"/>
  <c r="BF23" i="1"/>
  <c r="BT23" i="1"/>
  <c r="BT24" i="1"/>
  <c r="BT25" i="1"/>
  <c r="BT26" i="1"/>
  <c r="BT27" i="1"/>
</calcChain>
</file>

<file path=xl/sharedStrings.xml><?xml version="1.0" encoding="utf-8"?>
<sst xmlns="http://schemas.openxmlformats.org/spreadsheetml/2006/main" count="1622" uniqueCount="615">
  <si>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</si>
  <si>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</si>
  <si>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</si>
  <si>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</si>
  <si>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</si>
  <si>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</si>
  <si>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</si>
  <si>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</si>
  <si>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</si>
  <si>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</si>
  <si>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</si>
  <si>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</si>
  <si>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</si>
  <si>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</si>
  <si>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</si>
  <si>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</si>
  <si>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</si>
  <si>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</si>
  <si>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</si>
  <si>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</si>
  <si>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</si>
  <si>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</si>
  <si>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</si>
  <si>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</si>
  <si>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</si>
  <si>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</si>
  <si>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</si>
  <si>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</si>
  <si>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</si>
  <si>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</si>
  <si>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</si>
  <si>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</si>
  <si>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</si>
  <si>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</si>
  <si>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</si>
  <si>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</si>
  <si>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</si>
  <si>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</si>
  <si>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</si>
  <si>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</si>
  <si>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</si>
  <si>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</si>
  <si>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</si>
  <si>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</si>
  <si>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</si>
  <si>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</si>
  <si>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</si>
  <si>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</si>
  <si>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</si>
  <si>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</si>
  <si>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</si>
  <si>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</si>
  <si>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</si>
  <si>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</si>
  <si>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</si>
  <si>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</si>
  <si>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</si>
  <si>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</si>
  <si>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</si>
  <si>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</si>
  <si>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</si>
  <si>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</si>
  <si>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</si>
  <si>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</si>
  <si>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</si>
  <si>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</si>
  <si>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</si>
  <si>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</si>
  <si>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</si>
  <si>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</si>
  <si>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</si>
  <si>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</si>
  <si>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</si>
  <si>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Jakobyova, B</t>
  </si>
  <si>
    <t/>
  </si>
  <si>
    <t>Jakobyova, Barbora</t>
  </si>
  <si>
    <t>Population Crisis in Interwar Czechoslovakia: Building up a Healthy Family</t>
  </si>
  <si>
    <t>JOURNAL OF FAMILY HISTORY</t>
  </si>
  <si>
    <t>English</t>
  </si>
  <si>
    <t>Article</t>
  </si>
  <si>
    <t>Interwar Czechoslovakia; depopulation; reproduction; eugenics; counseling bureaux for mothers and children</t>
  </si>
  <si>
    <t>A population problem represented by the declining birth rate came to the focus of experts' and politicians' attention in interwar Czechoslovakia. Significant activities concerning the decrease in quantity and alleged population quality were pursued within the broad spectrum of experts who questioned the nation's future. Drawing from the concept of biopolitics, this article demonstrates through the analysis of medical discourse how medical professionals and social workers together with counseling bureaux, foregrounded the idea of a healthy family, primarily inspired by a (pseudo)science of eugenics, in order to maintain appropriate quantitative and qualitative population development. This article aims to expand the body of knowledge on experts' attitudes toward demographic trends in interwar Czechoslovakia and to draw attention to two types of counseling bureaux and their role in reproductive policy. While the idea of eugenic premarital bureaux was explicitly linked to the eugenic movement that aimed at discouraging the reproduction of people identified as inferior, the role of counseling bureaux for mothers and children regarding family planning and reproduction remains overshadowed by their mission of medico-social care for children.</t>
  </si>
  <si>
    <t>[Jakobyova, Barbora] Inst Hist Slovak Acad Sci, Bratislava, Slovakia; [Jakobyova, Barbora] Inst Hist Slovak Acad Sci, POB 198,Klemensova 19, Bratislava 81499, Slovakia</t>
  </si>
  <si>
    <t>Jakobyova, B (corresponding author), Inst Hist Slovak Acad Sci, POB 198,Klemensova 19, Bratislava 81499, Slovakia.</t>
  </si>
  <si>
    <t>barborajakoby@gmail.com</t>
  </si>
  <si>
    <t>Slovak Research and Development Agency [APVV-17-0399]</t>
  </si>
  <si>
    <t>Slovak Research and Development Agency(Slovak Research and Development Agency)</t>
  </si>
  <si>
    <t>The author discloses a receipt for the following financial support for the research, authorship, and/or publication of this article: This study was written with the support of the Slovak Research and Development Agency, Contract No. APVV-17-0399, project: From the Monarchy to the Republic. The Transition Process of the Society in Slovakia in the European Context. From the End of the 19th Century till 1945 research at the Institute of History of the Slovak Academy of Sciences.</t>
  </si>
  <si>
    <t>SAGE PUBLICATIONS INC</t>
  </si>
  <si>
    <t>THOUSAND OAKS</t>
  </si>
  <si>
    <t>2455 TELLER RD, THOUSAND OAKS, CA 91320 USA</t>
  </si>
  <si>
    <t>0363-1990</t>
  </si>
  <si>
    <t>1552-5473</t>
  </si>
  <si>
    <t>J FAM HIST</t>
  </si>
  <si>
    <t>J. Fam. Hist.</t>
  </si>
  <si>
    <t>JUL</t>
  </si>
  <si>
    <t>SI</t>
  </si>
  <si>
    <t>10.1177/03631990231161505</t>
  </si>
  <si>
    <t>MAR 2023</t>
  </si>
  <si>
    <t>Anthropology; Family Studies; History; History Of Social Sciences</t>
  </si>
  <si>
    <t>Social Science Citation Index (SSCI)</t>
  </si>
  <si>
    <t>Anthropology; Family Studies; History; Social Sciences - Other Topics</t>
  </si>
  <si>
    <t>I4LP3</t>
  </si>
  <si>
    <t>2023-10-25</t>
  </si>
  <si>
    <t>WOS:000953394000001</t>
  </si>
  <si>
    <t>Balon, J; Holmwood, J</t>
  </si>
  <si>
    <t>Balon, Jan; Holmwood, John</t>
  </si>
  <si>
    <t>Immigration, Domination, and 'Proportional Patriotism': Recovering the Sociology of Herbert Adolphus Miller</t>
  </si>
  <si>
    <t>AMERICAN SOCIOLOGIST</t>
  </si>
  <si>
    <t>Americanization; Immigration; Cleveland school survey; Carnegie corporation</t>
  </si>
  <si>
    <t>This article addresses the sociological approach and political engagements of the early twentieth century sociologist, Herbert Adolphus Miller (1875-1951). He is now largely forgotten, but he had deep connections within the Chicago milieu of pragmatist sociology and social reform activities through both the Settlement movement and the Survey movement. In 1914 he wrote a volume in the Cleveland Survey on Immigrant children in the school system and in 1918 was appointed to head the division on Immigrant Contributions in the Carnegie Corporation's project on `Methods of Americanization', in which Robert E. Park was head of the division on Immigrant Press and Theater (Park in The Immigrant Press, 1922). If Miller's name is recognized at all it is as author with Park of Old World Traits Transplanted (1921), a work subsequently attributed to W. I. Thomas. We examine the nature of Miller's research on immigrant populations from subject nationalities in Europe, undertaken in Cleveland and as part of the Carnegie project. He left the latter project mid-way through to become part of a small group that drafted the Czechoslovakian Declaration of Independence in November 1918. We show how Miller developed a distinctive approach to 'Americanization' through his idea of 'proportional patriotism' that challenged the dominant discourse of assimilation that became entrenched in the years after the end of the first world war and which was largely accepted by Park and by Thomas. He was dismissed in 1932 from Ohio State University because of his views on race mixing and his criticisms of the British and Japanese empires.</t>
  </si>
  <si>
    <t>[Balon, Jan; Holmwood, John] CAS, Ctr Sci Technol &amp; Soc Studies, Inst Philosophy, Jilska 1, Prague 11000 1, Czech Republic</t>
  </si>
  <si>
    <t>Czech Academy of Sciences; Institute of Philosophy of the Czech Academy of Sciences</t>
  </si>
  <si>
    <t>Balon, J (corresponding author), CAS, Ctr Sci Technol &amp; Soc Studies, Inst Philosophy, Jilska 1, Prague 11000 1, Czech Republic.</t>
  </si>
  <si>
    <t>Balon@flu.cas.cz</t>
  </si>
  <si>
    <t>Holmwood, John/0000-0002-3440-3524</t>
  </si>
  <si>
    <t>SPRINGER</t>
  </si>
  <si>
    <t>NEW YORK</t>
  </si>
  <si>
    <t>ONE NEW YORK PLAZA, SUITE 4600, NEW YORK, NY, UNITED STATES</t>
  </si>
  <si>
    <t>0003-1232</t>
  </si>
  <si>
    <t>1936-4784</t>
  </si>
  <si>
    <t>AM SOCIOL</t>
  </si>
  <si>
    <t>Am. Sociol.</t>
  </si>
  <si>
    <t>SEP</t>
  </si>
  <si>
    <t>10.1007/s12108-022-09530-7</t>
  </si>
  <si>
    <t>MAR 2022</t>
  </si>
  <si>
    <t>Sociology</t>
  </si>
  <si>
    <t>Emerging Sources Citation Index (ESCI)</t>
  </si>
  <si>
    <t>5M9HE</t>
  </si>
  <si>
    <t>hybrid, Green Published</t>
  </si>
  <si>
    <t>WOS:000770730500001</t>
  </si>
  <si>
    <t>Feustel, IDB</t>
  </si>
  <si>
    <t>Feustel, Indira D. B.</t>
  </si>
  <si>
    <t>It All Started at a Post Office: Interracial Love and Its Complexities</t>
  </si>
  <si>
    <t>JOURNAL OF CHILD AND FAMILY STUDIES</t>
  </si>
  <si>
    <t>Interracial marriage; Biracial identity; Family; Immigrant; Belonging; Empathy; Multiracial families</t>
  </si>
  <si>
    <t>This commentary is about racial and cultural identity, belonging, and empathy. A young White Czech woman met an Asian Indian man while working in a post office in Czechoslovakia in the mid-1960's during Communist times. The immigrant, interracial couple's narrative is told from their biracial eldest daughter's perspective and her experiences growing up in a multiracial, multicultural family in Canada. This commentary illustrates why one cannot understate the importance of understanding the unique experiences of interracial couples, and their biracial children, when looking to address their needs in education, counseling, and other community support. Furthermore, immigrant and first-generation experiences add a layer of complexity in terms of available support when discrimination and racism occur. Characteristics such as strength and resiliency may evolve, or the opposite, if the awareness, understanding, and supports are not in place. As a career speech-language pathologist with a passion for advocacy, the author utilizes a multisensory approach to illuminate the life experiences of an interracial, immigrant family with biracial children. The author's goal is to help, at the very least, one person, one family, a researcher, or an organization gain perspective and further motivate study of the interracial, immigrant, multicultural family experiences, with their struggles and triumphs.</t>
  </si>
  <si>
    <t>indislp@hotmail.com</t>
  </si>
  <si>
    <t>Feustel, Indira/0000-0002-6859-0495</t>
  </si>
  <si>
    <t>1062-1024</t>
  </si>
  <si>
    <t>1573-2843</t>
  </si>
  <si>
    <t>J CHILD FAM STUD</t>
  </si>
  <si>
    <t>J. Child Fam. Stud.</t>
  </si>
  <si>
    <t>MAR</t>
  </si>
  <si>
    <t>10.1007/s10826-022-02248-7</t>
  </si>
  <si>
    <t>FEB 2022</t>
  </si>
  <si>
    <t>Family Studies; Psychology, Developmental; Psychiatry</t>
  </si>
  <si>
    <t>Family Studies; Psychology; Psychiatry</t>
  </si>
  <si>
    <t>ZP1EO</t>
  </si>
  <si>
    <t>WOS:000753225500003</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</si>
  <si>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</si>
  <si>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</si>
  <si>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</si>
  <si>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</si>
  <si>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</si>
  <si>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</si>
  <si>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</si>
  <si>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</si>
  <si>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</si>
  <si>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</si>
  <si>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</si>
  <si>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</si>
  <si>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</si>
  <si>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</si>
  <si>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</si>
  <si>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</si>
  <si>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</si>
  <si>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</si>
  <si>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</si>
  <si>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</si>
  <si>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</si>
  <si>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Arts &amp; Humanities Citation Index (A&amp;HCI)</t>
  </si>
  <si>
    <t>8R3SR</t>
  </si>
  <si>
    <t>gold</t>
  </si>
  <si>
    <t>WOS:000927814700005</t>
  </si>
  <si>
    <t>Preiss, M; Doubková, N</t>
  </si>
  <si>
    <t>Preiss, Marek; Doubkova, Nikola</t>
  </si>
  <si>
    <t>- The Theresienstadt orphans, The life stories of deprived children journey to Anna Freud</t>
  </si>
  <si>
    <t>CESKOSLOVENSKA PSYCHOLOGIE</t>
  </si>
  <si>
    <t>holocaust; Terez?n; concentration camp; adaptation; trauma</t>
  </si>
  <si>
    <t>SURVIVORS</t>
  </si>
  <si>
    <t>The article deals with connecting information about a group of children who lost their par- ents at an early age during World War II, were placed in the Terezin concentration camp and after the liberation of Czechoslovakia were sent to England, where they were provided with comprehensive support. The article focuses on two sources of psychoanalytically oriented au- thors -a study by Anna Freud and Sophie Dann entitled An experiment with group upbringing (Freud and Dann, 1951), which is an example of annual monitoring of the development of de- prived children and a study by Sarah Moskovitz (1983, 1985) documenting further development of Terezin children in adulthood. From a psy- chological point of view observations indicate the possibility of good adaptation even after se- vere deprivation in childhood. From a historical point of view, this is a documentation of the fate of Jewish children connected with their stay in Terezin, the engagement of a number of inter- ested helpers, including Anna Freud.</t>
  </si>
  <si>
    <t>[Preiss, Marek; Doubkova, Nikola] Narodni Ustav Dusevniho Zdravi, Klecany, Czech Republic; [Preiss, Marek] Univ New York Prague, Prague, Czech Republic</t>
  </si>
  <si>
    <t>Preiss, M (corresponding author), Narodni Ustav Dusevniho Zdravi, Klecany, Czech Republic.;Preiss, M (corresponding author), Univ New York Prague, Prague, Czech Republic.</t>
  </si>
  <si>
    <t>marek.preiss@nudz.cz</t>
  </si>
  <si>
    <t>Doubková, Nikola/U-9248-2018</t>
  </si>
  <si>
    <t>Doubková, Nikola/0000-0002-3103-6757</t>
  </si>
  <si>
    <t>ACADEMIA</t>
  </si>
  <si>
    <t>PRAGUE 1</t>
  </si>
  <si>
    <t>PUBL HOUSE CZECH ACAD SCI VODICKOVA 40, PRAGUE 1 112 29, CZECH REPUBLIC</t>
  </si>
  <si>
    <t>0009-062X</t>
  </si>
  <si>
    <t>1804-6436</t>
  </si>
  <si>
    <t>CESK PSYCHOL</t>
  </si>
  <si>
    <t>Cesk. Psychol.</t>
  </si>
  <si>
    <t>10.51561/cspsych.66.4.437</t>
  </si>
  <si>
    <t>Psychology, Multidisciplinary</t>
  </si>
  <si>
    <t>Psychology</t>
  </si>
  <si>
    <t>6G5GB</t>
  </si>
  <si>
    <t>hybrid</t>
  </si>
  <si>
    <t>WOS:000884782900001</t>
  </si>
  <si>
    <t>Serapionova, EP</t>
  </si>
  <si>
    <t>Serapionova, Elena P.</t>
  </si>
  <si>
    <t>A.V. Zhekulina's Role in the Creating the Education System of the Russian Deaspora</t>
  </si>
  <si>
    <t>DIALOG SO VREMENEM-DIALOGUE WITH TIME</t>
  </si>
  <si>
    <t>Russian</t>
  </si>
  <si>
    <t>Russian emigration; children; education; Russian action of help; A.V. Zhekulina; Czechoslovakia</t>
  </si>
  <si>
    <t>The article deals with a famous public activist, educator Adelaida Vladimirovna Zhekulina with the emphasis on the emigrant period of her life. On the basis of correspondence between Zhekulina and S.V. Panina found in GARF and other archival and published documents her contribution to the creation of education system of Russian diaspora is analyzed. The author focuses on her organizational, pedagogical, scientific, educational and publicistic activities, efforts to rally the Russian emigree colony in Czechoslovakia.</t>
  </si>
  <si>
    <t>[Serapionova, Elena P.] Russian Acad Sci, Inst Slav Studies, Dept Hist Slav Peoples Period World Wars, Moscow, Russia</t>
  </si>
  <si>
    <t>Russian Academy of Sciences; Institute of Slavic Studies of the Russian Academy of Sciences</t>
  </si>
  <si>
    <t>Serapionova, EP (corresponding author), Russian Acad Sci, Inst Slav Studies, Dept Hist Slav Peoples Period World Wars, Moscow, Russia.</t>
  </si>
  <si>
    <t>serapionova@mail.ru</t>
  </si>
  <si>
    <t>RUSSIAN SOC INTELLECTUAL HIST</t>
  </si>
  <si>
    <t>MOSCOW</t>
  </si>
  <si>
    <t>RUSSIAN SOC INTELLECTUAL HIST, MOSCOW, 00000, RUSSIA</t>
  </si>
  <si>
    <t>2073-7564</t>
  </si>
  <si>
    <t>DIALOG VREM</t>
  </si>
  <si>
    <t>Dialog Vrem.</t>
  </si>
  <si>
    <t>7B5QV</t>
  </si>
  <si>
    <t>WOS:000899188400030</t>
  </si>
  <si>
    <t>Winkler, M</t>
  </si>
  <si>
    <t>Winkler, Martina</t>
  </si>
  <si>
    <t>Reading Materidouska: children's culture and children's subjectivities in socialist Czechoslovakia</t>
  </si>
  <si>
    <t>PAEDAGOGICA HISTORICA</t>
  </si>
  <si>
    <t>Childhood subjectivities; agency; socialist childhoods; Czechoslovakia</t>
  </si>
  <si>
    <t>This article takes a close look at the Czech children's magazine Materidouska from 1945 to 1989 and analyses it as a historical source for children's subjectivities in a socialist society. Materidouska's promotion of happy socialist childhoods employed aesthetic strategies and narratives that combined strict norms with readers' participation and thus invited the child reader to take part in the development of its own socialist subjectivity.</t>
  </si>
  <si>
    <t>[Winkler, Martina] Univ Kiel, Dept Hist, Kiel, Germany</t>
  </si>
  <si>
    <t>University of Kiel</t>
  </si>
  <si>
    <t>Winkler, M (corresponding author), Univ Kiel, Leibnizstr 8, D-24116 Kiel, Germany.</t>
  </si>
  <si>
    <t>mwinkler@oeg.uni-kiel.de</t>
  </si>
  <si>
    <t>ROUTLEDGE JOURNALS, TAYLOR &amp; FRANCIS LTD</t>
  </si>
  <si>
    <t>ABINGDON</t>
  </si>
  <si>
    <t>2-4 PARK SQUARE, MILTON PARK, ABINGDON OX14 4RN, OXON, ENGLAND</t>
  </si>
  <si>
    <t>0030-9230</t>
  </si>
  <si>
    <t>1477-674X</t>
  </si>
  <si>
    <t>PAEDAGOG HIST</t>
  </si>
  <si>
    <t>Paedagog. Hist.</t>
  </si>
  <si>
    <t>MAY 4</t>
  </si>
  <si>
    <t>10.1080/00309230.2021.1885457</t>
  </si>
  <si>
    <t>MAR 2021</t>
  </si>
  <si>
    <t>Education &amp; Educational Research; History Of Social Sciences</t>
  </si>
  <si>
    <t>Education &amp; Educational Research; Social Sciences - Other Topics</t>
  </si>
  <si>
    <t>F4JQ8</t>
  </si>
  <si>
    <t>WOS:000626478600001</t>
  </si>
  <si>
    <t>Gubricová, J</t>
  </si>
  <si>
    <t>Gubricova, Janette</t>
  </si>
  <si>
    <t>Forming Pupils' Positive Relationship to the Soviet Union in the Period of Socialism in Czechoslovakia Through the Lens of Chronicles</t>
  </si>
  <si>
    <t>SLOVENSKY NARODOPIS-SLOVAK ETHNOLOGY</t>
  </si>
  <si>
    <t>Czechoslovakia; the Soviet Union; cooperation; the Communist Party of Czechoslovakia; ideological influence; forming pupils; Pioneer Organisation chronicles</t>
  </si>
  <si>
    <t>The cooperation of Czechoslovakia (and other socialist countries) with the Soviet Union was an important phenomenon during the period of socialism. It represented one form of building and consolidating socialism within socialist countries. Relationships with the Soviet Union affected political, ideological, economic and cultural domains, including education. This study follows points of departure and forms of building children's positive relationship with the Soviet Union in the period of socialism. The content analysis of the Pioneer Organisation chronicles shows that the most frequently identified forms of activities were regularly organised (celebrations of memorial days and public holidays, politically motivated commitments, correspondence, games, expeditions, competitions, etc.). Some identified activities could be considered occasional, as they reflected current events in the Soviet Union (showing Soviet films, deaths of prominent politicians, anniversaries of birth/death of politicians, etc.). The proclaimed diversity and attractiveness of content and forms can characterise the process, and it affected many domains of children's lives. However, the (in)direct power interest of the Soviet Union was hidden in the proclamation of children's well-being, while the programme of the Communist Party of Czechoslovakia was implemented to reinforce the communistic ideology and actual political interests.</t>
  </si>
  <si>
    <t>[Gubricova, Janette] Trnava Univ, Fac Educ, Priemyselna 4, Trnava 91701, Slovakia</t>
  </si>
  <si>
    <t>University of Trnava</t>
  </si>
  <si>
    <t>Gubricová, J (corresponding author), Trnava Univ, Fac Educ, Priemyselna 4, Trnava 91701, Slovakia.</t>
  </si>
  <si>
    <t>janette.gubricova@truni.sk</t>
  </si>
  <si>
    <t>SLOVAK ACAD SCIENCES, INST ETHNOLOGY</t>
  </si>
  <si>
    <t>BRATISLAVA 1</t>
  </si>
  <si>
    <t>KLEMENSOVA 19, BRATISLAVA 1, 813 64, SLOVAKIA</t>
  </si>
  <si>
    <t>1335-1303</t>
  </si>
  <si>
    <t>1339-9357</t>
  </si>
  <si>
    <t>SLOVENSKY NARODOP</t>
  </si>
  <si>
    <t>Slov. Narodop.</t>
  </si>
  <si>
    <t>10.2478/se-2021-0013</t>
  </si>
  <si>
    <t>Anthropology</t>
  </si>
  <si>
    <t>XJ4VU</t>
  </si>
  <si>
    <t>WOS:000726788400004</t>
  </si>
  <si>
    <t>Jovanovic, V</t>
  </si>
  <si>
    <t>Jovanovic, Vladan</t>
  </si>
  <si>
    <t>A Contribution to the Biography of Edo Markovic (1885-1939)</t>
  </si>
  <si>
    <t>CASOPIS ZA SUVREMENU POVIJEST</t>
  </si>
  <si>
    <t>Unspecified</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</si>
  <si>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</si>
  <si>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</si>
  <si>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</si>
  <si>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</si>
  <si>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</si>
  <si>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</si>
  <si>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</si>
  <si>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</si>
  <si>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</si>
  <si>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</si>
  <si>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</si>
  <si>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</si>
  <si>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</si>
  <si>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10.22586/csp.v52i1.10015</t>
  </si>
  <si>
    <t>KY7YD</t>
  </si>
  <si>
    <t>gold, Green Published</t>
  </si>
  <si>
    <t>WOS:000522787900007</t>
  </si>
  <si>
    <t>Hallama, P</t>
  </si>
  <si>
    <t>Hallama, Peter</t>
  </si>
  <si>
    <t>CHILD SURVIVORS AND THE DYNAMICS OF HOLOCAUST MEMORY IN LATE-SOCIALIST CZECHOSLOVAKIA</t>
  </si>
  <si>
    <t>JUDAICA BOHEMIAE</t>
  </si>
  <si>
    <t>Holocaust Memory; Czechoslovakia; Communism/State-Socialism; Terezin/Theresienstadt; Child Survivors; Generation</t>
  </si>
  <si>
    <t>Scholars continue to stress that communist regimes suppressed Jewish life and holocaust memory behind the 'Iron Curtain', and as a consequence to believe that they were static and isolated from their evolution in the West. In this article, 1 challenge this belief. I analyze the first big gathering of child survivors in Prague and Terezin in the fall of 1986 in order to shed new light on the dynamics of Jewish life and holocaust memory in communist Czechoslovakia. I stress the cultural activities of Jewish communities, highlight their international contacts, and explain child survivors' gradual assertion of a distinct generational consciousness and its lasting impact on how the Holocaust has since been represented.</t>
  </si>
  <si>
    <t>[Hallama, Peter] Univ Bern, Inst Hist, Bern, Switzerland</t>
  </si>
  <si>
    <t>University of Bern</t>
  </si>
  <si>
    <t>Hallama, P (corresponding author), Univ Bern, Inst Hist, Bern, Switzerland.</t>
  </si>
  <si>
    <t>Hallama, Peter/0000-0001-5081-3825</t>
  </si>
  <si>
    <t>Czech Science Foundation [16-01775Y]</t>
  </si>
  <si>
    <t>Czech Science Foundation(Grant Agency of the Czech Republic)</t>
  </si>
  <si>
    <t>The research for this article was made possible by a grant from the Czech Science Foundation (Grant No. 16-01775Y, title: `Inclusion of the Jewish Population into Postwar Czechoslovak and Polish Societies'). I should like to thank Kateoina Eapkova for including me in this project, as well as all of the project's participants for their fruitful discussions, comments and help during the course of my research. I would also like to express my gratitude to Petr Brod, Helga Hoskova, Zuzana Justman, Helga Kinsky, Evelina Merova, and Michaela Vidlakova for sharing their knowledge and memories, and for their help in my research. My thanks also go to Kateoina Eapkova and Michal Frankl for their close reading of the text and for their critical comments.</t>
  </si>
  <si>
    <t>ZIDOVSKE MUZEUM PRAZE</t>
  </si>
  <si>
    <t>PRAHA 1</t>
  </si>
  <si>
    <t>U STARE SKOLY 1, 3, PRAHA 1, 110 01, CZECH REPUBLIC</t>
  </si>
  <si>
    <t>0022-5738</t>
  </si>
  <si>
    <t>JUD BOHEM</t>
  </si>
  <si>
    <t>Jud. Bohem.</t>
  </si>
  <si>
    <t>Religion</t>
  </si>
  <si>
    <t>MN4JN</t>
  </si>
  <si>
    <t>WOS:000550809900002</t>
  </si>
  <si>
    <t>Kirzhayeva, V; Osovsky, O</t>
  </si>
  <si>
    <t>Kirzhayeva, Vera; Osovsky, Oleg</t>
  </si>
  <si>
    <t>THE PEDAGOGICAL LIFE OF THE RUSSIAN EMIGRATION IN LONDON: FROM HOPE TO DISAPPOINTMENT</t>
  </si>
  <si>
    <t>QUAESTIO ROSSICA</t>
  </si>
  <si>
    <t>Russian emigration; Russian pedagogy in London; N. A. Hans; Russian emigre schools</t>
  </si>
  <si>
    <t>This article considers little-known episodes of the pedagogical life of the Russian emigration in England. A relatively small number of Russian refugees, a lack of a legal framework, and financial difficulties prevented the Russian diaspora from establishing a system of national education similar to that created by the Russian emigration in Czechoslovakia, France, or Yugoslavia. The upbringing and education of children and youth became a social, cultural, and educational task for the Russian scientific and pedagogical community in London. The article shows the pedagogical life of Russian London through the prism of Russian educator N. Hans' biography. His life and work have only recently become an object of close attention in Russian emigre studies. Hans' life in England is a rare example of a Russian scholar's integration into a foreign scientific and educational space. Hans actively participated in the establishment of Russian People's University and children's summer camps. The organisation of the Russian Teachers Group in London enabled the Russian pedagogical community to join the process of building the Russian emigre school, and Hans to become one of the most prominent figures in the social pedagogical movement. He participated in the work of conferences and councils of emigre pedagogical organisations and published articles in emigre periodicals about Russian and foreign schools and new methods of teaching. The authors introduce new archival documents and materials from emigre and English periodicals of the 1920s. Excerpts from teachers' curricula vitae provide information about their everyday life in London. The pedagogical life of Russian London is a history of people's lives which adds to the history of Russian emigration in the twentieth century.</t>
  </si>
  <si>
    <t>[Kirzhayeva, Vera] Mordovia State Univ, Saransk, Russia; [Osovsky, Oleg] Mordovia State Pedag Inst, Saransk, Russia</t>
  </si>
  <si>
    <t>Mordovian State University</t>
  </si>
  <si>
    <t>Kirzhayeva, V (corresponding author), Mordovia State Univ, Saransk, Russia.</t>
  </si>
  <si>
    <t>Osovskiy, Oleg E./AAV-2856-2020; Osovsky, Oleg/GZH-1092-2022; Kirzhayeva, Vera/V-4249-2019</t>
  </si>
  <si>
    <t>Osovskiy, Oleg E./0000-0002-9869-3233; Osovsky, Oleg/0000-0002-9869-3233; Kirzhayeva, Vera/0000-0003-3337-7579</t>
  </si>
  <si>
    <t>URAL FEDERAL UNIV</t>
  </si>
  <si>
    <t>EKATERINBURG</t>
  </si>
  <si>
    <t>PROSPEKT LENINA 51, EKATERINBURG, 620083, RUSSIA</t>
  </si>
  <si>
    <t>2311-911X</t>
  </si>
  <si>
    <t>2313-6871</t>
  </si>
  <si>
    <t>QUAESTIO ROSS</t>
  </si>
  <si>
    <t>Quaestio Ross.</t>
  </si>
  <si>
    <t>10.15826/qr.2020.3.499</t>
  </si>
  <si>
    <t>Humanities, Multidisciplinary</t>
  </si>
  <si>
    <t>Arts &amp; Humanities - Other Topics</t>
  </si>
  <si>
    <t>OC8TL</t>
  </si>
  <si>
    <t>Green Published, gold</t>
  </si>
  <si>
    <t>WOS:000579429000009</t>
  </si>
  <si>
    <t>Kiernan, F</t>
  </si>
  <si>
    <t>Kiernan, Frederic</t>
  </si>
  <si>
    <t>Zdenek Gintl's O starych ceskych muzikantech (1946) and the Reconstruction of Jan Dismas Zelenka's Identity in Early Twentieth-Century Prague</t>
  </si>
  <si>
    <t>MUSICOLOGY AUSTRALIA</t>
  </si>
  <si>
    <t>The enormous shifts in Europe's political landscape in the early twentieth century accompanied a reconstruction of the identity of Dresden-based Bohemian composer Jan Dismas Zelenka (1679-1745) and a reassessment of the value of his music in Prague. Characterizations of Zelenka in contemporary literature, and particularly in a book apparently intended for children by Zdenek Gintl, published in Prague in 1946 (ten years after the author had died), show that Zelenka's identity had been reconstructed such that it could embody Czech frustrations towards the German influence over Czech culture and affairs. This article examines Gintl's representation of Zelenka as a sorrowful and frustrated man, diligently working in exile at the Catholic court church of Dresden, with a deep longing in his heart to return to his Bohemian homeland, which had been depleted by centuries of Habsburg oppression. Furthermore, it explores how, in accordance with early twentieth-century Czech nationalist interpretations of Czech music history, Gintl represents Zelenka's compositional practice as having been not in the service of religion but, rather, as a revolutionary activity whose aim was to preserve the continuity of Czech national culture, despite the fact Zelenka was a Catholic whose music was almost exclusively intended for the liturgy. Accordingly, Gintl elevates the status of certain works in Zelenka's output-namely, his melodrama Sub olea pacis (ZWV 175), his only Czech-texted motet Chvalte Boha silneho (ZWV 165), and his instrumental music-as other Prague writers had also done. However, further investigation is needed since this reconfiguration of the hierarchy of value in Zelenka's oeuvre was inherently fraught, and it is likely to have had meaningful implications for Zelenka reception in the highly atheistic societies of Czechoslovakia and the Czech Republic.</t>
  </si>
  <si>
    <t>[Kiernan, Frederic] Univ Melbourne, Fac Fine Arts &amp; Mus, Melbourne, Vic, Australia</t>
  </si>
  <si>
    <t>University of Melbourne</t>
  </si>
  <si>
    <t>Kiernan, F (corresponding author), Univ Melbourne, Fac Fine Arts &amp; Mus, Melbourne, Vic, Australia.</t>
  </si>
  <si>
    <t>kiernanf@unimelb.edu.au</t>
  </si>
  <si>
    <t>Kiernan, Frederic/0000-0001-9950-1646</t>
  </si>
  <si>
    <t>0814-5857</t>
  </si>
  <si>
    <t>1949-453X</t>
  </si>
  <si>
    <t>MUSICOL AUST</t>
  </si>
  <si>
    <t>Musicol. Aust.</t>
  </si>
  <si>
    <t>JUL 3</t>
  </si>
  <si>
    <t>10.1080/08145857.2019.1696165</t>
  </si>
  <si>
    <t>Music</t>
  </si>
  <si>
    <t>LI0WD</t>
  </si>
  <si>
    <t>WOS:000529206400012</t>
  </si>
  <si>
    <t>Kudlácová, B; Sebová, N</t>
  </si>
  <si>
    <t>Kudlacova, Blanka; Sebova, Nikola</t>
  </si>
  <si>
    <t>Illegal confessional education of children in Slovakia in the period of Socialism (political and religious context)</t>
  </si>
  <si>
    <t>Education in Slovakia; communism; political context; illegal Church; religious education of children (1973-1989)</t>
  </si>
  <si>
    <t>The aim of the paper is to point out a specific segment of education of children in Slovakia in the period of Socialism (1948-1989) through the example of confessional education of children in the environment of the secret Church. After the Second World War, a significant turnover in education occurred in Czechoslovakia under the impact of Soviet politics. Schools were nationalised, which in fact meant the disappearance of church schools and plurality in education. After the Communist coup in 1948, education was immediately reformed by the Education Act of 21 April 1948, which unified the system of education and made it a state monopoly with a pro-Soviet orientation. The socialist school was indoctrinated by the ideology of Marxism-Leninism; the content of education at all levels, as well as leisure time activities of children. Work with children and youth in a religious spirit was harshly punished and considered an anti-state activity. Therefore, in the period of political liberation in the 1960s (Prague Spring), the so-called secret Church started its activity. The paper is focused on an analysis of the model of working with children in the secret Church in Slovakia between 1973 and 1989 through the method of oral history.</t>
  </si>
  <si>
    <t>[Kudlacova, Blanka; Sebova, Nikola] Trnava Univ, Fac Educ, Trnava, Slovakia</t>
  </si>
  <si>
    <t>Kudlácová, B (corresponding author), Trnava Univ, Trnava, Slovakia.</t>
  </si>
  <si>
    <t>bkudlac@gmail.com</t>
  </si>
  <si>
    <t>Agentura Ministerstva skolstva, vedy, vyskumu a sportu SR [VEGA] [1/0038/17]</t>
  </si>
  <si>
    <t>Agentura Ministerstva skolstva, vedy, vyskumu a sportu SR [VEGA]</t>
  </si>
  <si>
    <t>This work was supported by the Agentura Ministerstva skolstva, vedy, vyskumu a sportu SR [VEGA No. 1/0038/17].</t>
  </si>
  <si>
    <t>10.1080/00309230.2019.1589539</t>
  </si>
  <si>
    <t>MAR 2019</t>
  </si>
  <si>
    <t>MR6KF</t>
  </si>
  <si>
    <t>WOS:000464539600001</t>
  </si>
  <si>
    <t>Kudlácová, B</t>
  </si>
  <si>
    <t>Kudlacova, Blanka</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</si>
  <si>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</si>
  <si>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</si>
  <si>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</si>
  <si>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</si>
  <si>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</si>
  <si>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</si>
  <si>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blanka.kudlacova@truni.sk</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</si>
  <si>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</si>
  <si>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</si>
  <si>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</si>
  <si>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</si>
  <si>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</si>
  <si>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</si>
  <si>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</si>
  <si>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</si>
  <si>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</si>
  <si>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</si>
  <si>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</si>
  <si>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</si>
  <si>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</si>
  <si>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</si>
  <si>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</si>
  <si>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</si>
  <si>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</si>
  <si>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</si>
  <si>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</si>
  <si>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</si>
  <si>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</si>
  <si>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</si>
  <si>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</si>
  <si>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</si>
  <si>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</si>
  <si>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</si>
  <si>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</si>
  <si>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</si>
  <si>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</si>
  <si>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</si>
  <si>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</si>
  <si>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</si>
  <si>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</si>
  <si>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Gula, OG</t>
  </si>
  <si>
    <t>Gula, O. G.</t>
  </si>
  <si>
    <t>Valery O'Connor-Vilinska's art in the Ukrainian Literature Process of 20 Centaury</t>
  </si>
  <si>
    <t>STORINKY ISTORIYI-HISTORY PAGES</t>
  </si>
  <si>
    <t>Ukrainian</t>
  </si>
  <si>
    <t>V.O'Connor-Vilinska; society; politics; emigration; Czechoslovakia; organization; national consciousness; identity</t>
  </si>
  <si>
    <t>The main purpose of the article was to discover a place of Ukrainian writer, translator, and political activist - V. O'Connor-Vilinska in the literature process of 20 century. Author has shown an attitude of the O'Connor-Vilinska towards the representatives of the Ukrainian emigration in Europe due to her literature characters. In addition, the author analyzed connections between V. O'Connor-Vilinska and Ukrainian traditional and folk culture. Therefore, during the USSR period this topic was unstudied, now - it is a matter of necessity to discover and restore unjustly forgotten names of those whose literature and public activity influenced not only the course of the Ukrainian literature process but also preserved the Ukrainian national identity among the diaspora. V. O'Connor-Vilinska was a head of the literary-publishing department of the Ministry of Education of the UPR. In addition, she collaborated with the various magazines like Women's Fate (Kolomyia), The World of Child (Lviv), Pchilka (Uzhgorod), Trident (Paris), New Ukraine (Prague). V. O'Connor-Vilinska was not only an author but also she was working as an editor and a publisher. In 1913, she became a member of the editorial board of the monthly magazine Syayvo, which was published in Kyiv in 1913-1914. Articles, reports, notes about the development of the Ukrainian theater, music, art were published there. Main topics of the early period of V. O'Connor-Vilinska's literature were social problems and issues of being, faith, justice, and love. Through the heroes of the poems, the author tried to convey to the reader the importance of spiritual growth, the search for himself and his purpose in life. Literature of V. O'Connor-Vilinska developed a new direction in self-identification among the Ukrainian diaspora due to the reconstruction of places of memory in the texts. Majority of Ukrainian intellectuals rejected the new Bolsheviks paradigm and modernization of socio-economic life in Ukraine due to their close connection to traditional Ukrainian village. Therefore, the new topic of preserving the pre-capitalist lifestyle has become the central point in the art of those who have opposed the vanguard of history</t>
  </si>
  <si>
    <t>[Gula, O. G.] Res Inst Ukrainian Studies, Kiev, Ukraine</t>
  </si>
  <si>
    <t>Gula, OG (corresponding author), Res Inst Ukrainian Studies, Kiev, Ukraine.</t>
  </si>
  <si>
    <t>Hula, Oksana/AAV-5999-2020</t>
  </si>
  <si>
    <t>NATL TECHNICAL UNIV UKRAINE IGOR SIKORSKY KYIV POLYTECHNIC INST</t>
  </si>
  <si>
    <t>KYIV</t>
  </si>
  <si>
    <t>37, PROSPECT PEREMOHY, KYIV, 03056, UKRAINE</t>
  </si>
  <si>
    <t>2307-5244</t>
  </si>
  <si>
    <t>2411-0647</t>
  </si>
  <si>
    <t>STORINKY ISTORIYI</t>
  </si>
  <si>
    <t>Storinky Istoriyi</t>
  </si>
  <si>
    <t>10.20535/2307-5244.46.2018.136736</t>
  </si>
  <si>
    <t>HW3CU</t>
  </si>
  <si>
    <t>WOS:000466568800009</t>
  </si>
  <si>
    <t>Hresanová, E</t>
  </si>
  <si>
    <t>Hresanova, Ema</t>
  </si>
  <si>
    <t>The Island of Alternatives: Power, Medical Science, and Gentle Birthing in Socialist Czechoslovakia</t>
  </si>
  <si>
    <t>JOURNAL OF THE HISTORY OF MEDICINE AND ALLIED SCIENCES</t>
  </si>
  <si>
    <t>Childbirth; Leboyer; maternity care; healthcare; state socialism; birth chair; fathers at birth; obstetric reform; perinatology; Velvet Revolution</t>
  </si>
  <si>
    <t>PSYCHOPROPHYLACTIC METHOD; PAINLESS CHILDBIRTH; CZECH; CONSUMERISM; LABOR; CARE</t>
  </si>
  <si>
    <t>Beginning in the early 1980s, medical experts and birthing women increasingly voiced criticism of what had long been the technocratic, depersonalized nature of obstetric treatment in Czechoslovakia, despite the limited opportunities for them to do so publicly. A few maternity hospitals responded to the complaints by introducing radically different regimens of care. This article examines the history of one reformist project that took place in the small town of Ostrov nad Ohri. Ostrov means island in Czech and, during the last decade of Communist rule in Czechoslovakia, the Ostrov hospital became an island of alternative obstetric care, embracing Leboyer's method of gentle birthing, acupuncture, fathers in delivery rooms, and assorted technological innovations that aimed to spark fundamental change in familial and social relationships, and humanize childbirth. While many medical professionals decried these reforms as nonsensical and dangerous, a number of parents-to-be flocked to Ostrov to give birth, circumventing the official rules mandating that they receive healthcare in their area of residence. This proactive consumerist behavior among expectant parents, in tandem with the call of some physicians for more attention to individual and family needs, despite the opposing official political discourse, is evidence of a grassroots movement for market-oriented principles in healthcare that reflected broader societal change during the last decade of the Communist regime.</t>
  </si>
  <si>
    <t>[Hresanova, Ema] Charles Univ Prague, Fac Social Sci, Inst Sociol Studies, U Kriza 8, Prague 15000 5, Czech Republic</t>
  </si>
  <si>
    <t>Charles University Prague</t>
  </si>
  <si>
    <t>Hresanová, E (corresponding author), Charles Univ Prague, Fac Social Sci, Inst Sociol Studies, U Kriza 8, Prague 15000 5, Czech Republic.</t>
  </si>
  <si>
    <t>ema.hresanova@fsv.cuni.cz</t>
  </si>
  <si>
    <t>Hresanova, Ema/E-9735-2018</t>
  </si>
  <si>
    <t>Hresanova, Ema/0000-0002-1782-0254</t>
  </si>
  <si>
    <t>Jan Hus Foundation Fellowship, the Czech Republic; Charles University Center for Excellence</t>
  </si>
  <si>
    <t>This work was supported by the Jan Hus Foundation Fellowship, the Czech Republic (fellowship for 2015/2016) and partially supported by the Charles University Center for Excellence for the Study of Collective Memory.</t>
  </si>
  <si>
    <t>OXFORD UNIV PRESS INC</t>
  </si>
  <si>
    <t>CARY</t>
  </si>
  <si>
    <t>JOURNALS DEPT, 2001 EVANS RD, CARY, NC 27513 USA</t>
  </si>
  <si>
    <t>0022-5045</t>
  </si>
  <si>
    <t>1468-4373</t>
  </si>
  <si>
    <t>J HIST MED ALL SCI</t>
  </si>
  <si>
    <t>J. Hist. Med. Allied Sci.</t>
  </si>
  <si>
    <t>JAN</t>
  </si>
  <si>
    <t>10.1093/jhmas/jrx056</t>
  </si>
  <si>
    <t>Health Care Sciences &amp; Services; History &amp; Philosophy Of Science</t>
  </si>
  <si>
    <t>Science Citation Index Expanded (SCI-EXPANDED); Social Science Citation Index (SSCI); Arts &amp; Humanities Citation Index (A&amp;HCI)</t>
  </si>
  <si>
    <t>Health Care Sciences &amp; Services; History &amp; Philosophy of Science</t>
  </si>
  <si>
    <t>GE6OA</t>
  </si>
  <si>
    <t>WOS:000431346900005</t>
  </si>
  <si>
    <t>Tsidenkov, GG</t>
  </si>
  <si>
    <t>Tsidenkov, G. G.</t>
  </si>
  <si>
    <t>HUMANITARIAN AID OF THE CZECHOSLOVAK RED CROSS FOR SOVIET RUSSIA AND UKRAINE DURING THE FAMINE OF 1921-1923S</t>
  </si>
  <si>
    <t>MGIMO REVIEW OF INTERNATIONAL RELATIONS</t>
  </si>
  <si>
    <t>the famine of 1921-1923; foreign aid; evacuation of children; Czechoslovakian Red Cross; Nansen Committee; the International Committee for Russian Relief; Samara province; Melitopol; Berdyansk</t>
  </si>
  <si>
    <t>The article highlights and summarizes the main aspects of the work of the Czechoslovak Red Cross in Soviet Russia and Ukraine during the famine of 1921-1923s. Its sources are documents from the Russian archives, the National Archives of Sweden, first introduced into scientific circulation in Russia, as well as the memories of the participants in the events. The substantial assistance to the starving population was provided by the Nansen International Relief Committee. One of the organizations that belonged to this Committee was the Czechoslovakian Red Cross. The Czechoslovakian Red Cross united several charitable organizations under its authority and worked in the regions most affected by the famine: in Samara province and in Berdyansk and Melitopol districts on the territory of the Ukrainian SSR and the Autonomous Crimean SSR. The aid was provided not only in the form of sending humanitarian supplies to the starving areas, but also by sending their own expedition of the Czechoslovak Red Cross to work in disaster-affected areas. The article reveals the scope of the assistance and provides some details on the activities of the Czechoslovak Red Cross in Soviet Russia and Ukraine during this period. Special attention is paid to a part of the well-known history of the evacuation of children from the starving provinces to Czechoslovakia, namely the little-studied aspect of their re-evacuation after the end of the famine disaster. The article contains references to the receipt of Czechoslovak humanitarian aid to the starving people from the other organizations and sources, such as Workers International Relief, donations from private and official persons, works of art in favor of the starving.</t>
  </si>
  <si>
    <t>[Tsidenkov, G. G.] Samara State Univ Social Sci &amp; Educ, Sociol Sci, Ul M Gorky 65-67, Samara 443099, Russia; [Tsidenkov, G. G.] Samara State Univ Social Sci &amp; Educ, Chair Management &amp; Serv, Ul M Gorky 65-67, Samara 443099, Russia</t>
  </si>
  <si>
    <t>Samara State University of Social Sciences &amp; Education; Samara State University of Social Sciences &amp; Education</t>
  </si>
  <si>
    <t>Tsidenkov, GG (corresponding author), Samara State Univ Social Sci &amp; Educ, Sociol Sci, Ul M Gorky 65-67, Samara 443099, Russia.;Tsidenkov, GG (corresponding author), Samara State Univ Social Sci &amp; Educ, Chair Management &amp; Serv, Ul M Gorky 65-67, Samara 443099, Russia.</t>
  </si>
  <si>
    <t>gcidenkov@yandex.ru</t>
  </si>
  <si>
    <t>MGIMO UNIV PRESS</t>
  </si>
  <si>
    <t>PROSPEKT VERNADSKOGO, 76, MOSCOW, 119454, RUSSIA</t>
  </si>
  <si>
    <t>2071-8160</t>
  </si>
  <si>
    <t>2541-9099</t>
  </si>
  <si>
    <t>MGIMO REV INT RELAT</t>
  </si>
  <si>
    <t>MGIMO Rev. Int. Relat.</t>
  </si>
  <si>
    <t>10.24833/2071-8160-2018-6-63-62-80</t>
  </si>
  <si>
    <t>International Relations</t>
  </si>
  <si>
    <t>HI8HJ</t>
  </si>
  <si>
    <t>WOS:000456696300004</t>
  </si>
  <si>
    <t>The Psychoprophylactic Method of Painless Childbirth in Socialist Czechoslovakia: from State Propaganda to Activism of Enthusiasts</t>
  </si>
  <si>
    <t>MEDICAL HISTORY</t>
  </si>
  <si>
    <t>Eastern bloc; Socialist birth care; Maternity care; Lamaze method; Natural childbirth; Childbirth education</t>
  </si>
  <si>
    <t>LABOR</t>
  </si>
  <si>
    <t>This paper explores the history of the 'psychoprophylactic method of painless childbirth' in socialist Czechoslovakia, in particular, in the Czech and Moravian regions of the country, showing that it substantially differs from the course that the method took in other countries. This non-pharmacological method of pain relief originated in the USSR and became well known as the Lamaze method in western English-speaking countries. Use of the method in Czechoslovakia, however, followed a very different path from both the West, where its use was refined mainly outside the biomedical frame, and the USSR, where it ceased to be pursued as a scientific method in the 1950s after Stalin's death. The method was imported to Czechoslovakia in the early 1950s and it was politically promoted as Soviet science's gift to women. In the 1960s the method became widespread in practice but research on it diminished and, in the 1970s, its use declined too. However, in the 1980s, in the last decade of the Communist regime, the method resurfaced in the pages of Czechoslovak medical journals and underwent an exciting renaissance, having been reintroduced by a few enthusiastic individuals, most of them women. This article explores the background to the renewed interest in the method while providing insight into the wider social and political context that shaped socialist maternity and birth care in different periods.</t>
  </si>
  <si>
    <t>[Hresanova, Ema] Univ West Bohemia, Dept Sociol, Univ 8, Plzen 30614, Czech Republic</t>
  </si>
  <si>
    <t>University of West Bohemia Pilsen</t>
  </si>
  <si>
    <t>Hresanová, E (corresponding author), Univ West Bohemia, Dept Sociol, Univ 8, Plzen 30614, Czech Republic.</t>
  </si>
  <si>
    <t>ehresano@kss.zcu.cz</t>
  </si>
  <si>
    <t>Czech Science Foundation [GACR P404/11/P089]</t>
  </si>
  <si>
    <t>This paper is part of the research project GACR P404/11/P089 funded by the Czech Science Foundation. I wish to thank Dr Paula Michaels for her insightful comments and tremendous help, Dr Pavel Cepicky, Dr Marie Pecena, Mgr Kveta Ludvikova, Ivana Nycova (a librarian in the Archive of the Institute for the Care of Mother and Child in Prague), Dr Tereza Stockelova, Dr Cynthia Paces, Dr Petr Roubal, Dr Pavel Sitek and, especially, Dr Martin Hribek. My acknowledgements further go to the Fulbright Commission in the Czech Republic, Monash University and the Group of Eight, Australia.</t>
  </si>
  <si>
    <t>CAMBRIDGE UNIV PRESS</t>
  </si>
  <si>
    <t>CAMBRIDGE</t>
  </si>
  <si>
    <t>EDINBURGH BLDG, SHAFTESBURY RD, CB2 8RU CAMBRIDGE, ENGLAND</t>
  </si>
  <si>
    <t>0025-7273</t>
  </si>
  <si>
    <t>2048-8343</t>
  </si>
  <si>
    <t>MED HIST</t>
  </si>
  <si>
    <t>Med. Hist.</t>
  </si>
  <si>
    <t>OCT</t>
  </si>
  <si>
    <t>10.1017/mdh.2016.59</t>
  </si>
  <si>
    <t>EE4YB</t>
  </si>
  <si>
    <t>Bronze, Green Published</t>
  </si>
  <si>
    <t>WOS:000389610600006</t>
  </si>
  <si>
    <t>Damjanovic, D</t>
  </si>
  <si>
    <t>Damjanovic, Dragan</t>
  </si>
  <si>
    <t>Architect Marko Vidakovic, Zagreb Exhibition of Contemporary Czechoslovakian Architecture (1928) and the Beginnings of Modernism in Croatian Architecture</t>
  </si>
  <si>
    <t>UMENI-ART</t>
  </si>
  <si>
    <t>Czech modern architecture exerted a considerable influence on Croatia owing to the work that Czech architects did in Croatia (e.g. the construction of the Bata factory in Borovo), and more importantly to the many Croatian and Yugoslav architects who studied at the Technical University in Prague. Marko Vidakovic (Golubinci, 18 July 1890 Zagreb, 5 January 1976) was one of the most important such architects. After attending the Vienna University of Technology for a year (1909-10), Vidakovic studied intermittently at the Czech Technical University (Ceska vysoka skola technicka) in Prague from 1910 to 1919. He played a key role in the emergence of modern architecture in Croatia by organising Czechoslovakian Contemporary Architecture exhibition in Zagreb (17 March - 1 April 1928), which he did with the help of Zdenek Wirth from the Czechoslovak Ministry of Schools and Public Education. Soon after the exhibition, Vidakovic designed and built one of the first buildings designed in the international style in Zagreb, a villa owned by Ljudevit Pfeffermann and located at 27a Jurjevska Street (1928-1929). This and his later architectural designs (such as a never built design for the 1931 pavilion at the Zagreb Fair) show the influences of Czech architectural work. Although the Pfefferman Villa was his last built project, the unrealised designs he created for various buildings and structures in Zagreb (tram stop shelters, 1930; an art pavilion, 1930) provide clear evidence of the great talent of this architect, who adopted the vocabulary of modern architecture. He also played a major role in helping to spread the international style in Croatia and Yugoslavia through his many writings, which were published in the Ljubljana-based magazine Architecture and in daily newspapers in Zagreb and Belgrade. During the Second World War he actively participated in campaigns to save Serbian children in the pro-fascist Independent State of Croatia.</t>
  </si>
  <si>
    <t>Sveucilista Zagrebu, Filozofski Fak, Zagreb, Croatia</t>
  </si>
  <si>
    <t>University of Zagreb</t>
  </si>
  <si>
    <t>Damjanovic, D (corresponding author), Sveucilista Zagrebu, Filozofski Fak, Zagreb, Croatia.</t>
  </si>
  <si>
    <t>Damjanović, Dragan/Y-5110-2018</t>
  </si>
  <si>
    <t>Damjanović, Dragan/0000-0003-2589-8075</t>
  </si>
  <si>
    <t>INST ART HIST ACAD SCI CZECH REPUBLIC</t>
  </si>
  <si>
    <t>HUSOVA 4, PRAHA 1, 110 00, CZECH REPUBLIC</t>
  </si>
  <si>
    <t>0049-5123</t>
  </si>
  <si>
    <t>Umeni-Art</t>
  </si>
  <si>
    <t>1-2</t>
  </si>
  <si>
    <t>+</t>
  </si>
  <si>
    <t>Art</t>
  </si>
  <si>
    <t>CQ0YQ</t>
  </si>
  <si>
    <t>WOS:000360324900006</t>
  </si>
  <si>
    <t>Hlásny, V; Jung, BJ</t>
  </si>
  <si>
    <t>Hlasny, Vladimir; Jung, Byung Joon</t>
  </si>
  <si>
    <t>Wellington Chung: Child of the Korean Independence Movement Crushed by Cold War Regimes</t>
  </si>
  <si>
    <t>KOREA JOURNAL</t>
  </si>
  <si>
    <t>Wellington Chung; Alice Hyun; Korean American; Korean Independence Movement; Cold War; Czechoslovakia; Karlovy Vary</t>
  </si>
  <si>
    <t>Wellington Chung (1927-1963) was a Korean American doctor born and raised in Hawaii, striving all his life to move to Korea, and dying in despair in Czechoslovakia. Chung received medical education at Charles University and practiced pathology in Czechoslovakia for eight years. Chung's life, however, ended tragically when he committed suicide. This study recounts the untold life story of Chung as well as his Korean American family. Reverend Hyun Soon, Chung's grandfather, was a nationalist movement leader. Alice Hyun, Chung's mother, was labeled Korean Mata Hari. This study argues that Chung was a son of the Korean independence movement who perished amidst the Cold War. The lives of his mother, grandfather, and uncles influenced Chung's life path. He joined political organizations, wrote essays, and organized fundraisers in support of North Korea, and wanted to return there after becoming a doctor. However, his mother was executed in North Korea around 1956 as an alleged U.S. intelligence spy. His uncles were summoned to the U.S. House Un-American Activities Committee hearings and harassed with the threat of deportation. Chung himself lost his American citizenship. He had nowhere to return. He was trapped in rural Czechoslovakia by the witch hunt of the Cold War regimes.</t>
  </si>
  <si>
    <t>[Hlasny, Vladimir] Ewha Womans Univ, Dept Econ, Seoul, South Korea; [Jung, Byung Joon] Ewha Womans Univ, Dept Hist, Seoul, South Korea</t>
  </si>
  <si>
    <t>Ewha Womans University; Ewha Womans University</t>
  </si>
  <si>
    <t>Hlásny, V (corresponding author), Ewha Womans Univ, Dept Econ, Seoul, South Korea.</t>
  </si>
  <si>
    <t>vhlasny@ewha.ac.kr; bjjung@ewha.ac.kr</t>
  </si>
  <si>
    <t>Hlasny, Vladimir/AAI-9716-2020</t>
  </si>
  <si>
    <t>Hlasny, Vladimir/0000-0002-6029-1634</t>
  </si>
  <si>
    <t>KOREAN NATL COMMISSION UNESCO</t>
  </si>
  <si>
    <t>SEOUL</t>
  </si>
  <si>
    <t>C P O BOX 64, SEOUL 100-600, SOUTH KOREA</t>
  </si>
  <si>
    <t>0023-3900</t>
  </si>
  <si>
    <t>KOREA J</t>
  </si>
  <si>
    <t>Korea J.</t>
  </si>
  <si>
    <t>WIN</t>
  </si>
  <si>
    <t>Asian Studies</t>
  </si>
  <si>
    <t>AX8DU</t>
  </si>
  <si>
    <t>WOS:000347141400005</t>
  </si>
  <si>
    <t>Tesar, M</t>
  </si>
  <si>
    <t>Tesar, Marek</t>
  </si>
  <si>
    <t>My Feelings: Power, politics and childhood subjectivities</t>
  </si>
  <si>
    <t>EDUCATIONAL PHILOSOPHY AND THEORY</t>
  </si>
  <si>
    <t>childhood subjectivities; children's literature; neoliberalism; governmentality; censorship; Havel</t>
  </si>
  <si>
    <t>This article focuses on the production of children's literature in New Zealand. It problematizes the current practices of releasing and distributing children's literature, and explores these practices as technologies of control through processes of censorship and classification set by government agencies such as the Office for Film and Literature. Decisions about what is and what is not acceptable for children's development, it is argued, are not neutral and are instead driven by a neoliberal image of the 'happy' uncomplicated child. The article takes the example of the state-funded and distributed My Feelings series as a widely accessible text that is embedded in neoliberal ideology. As this series is distributed to all New Zealand early childhood centres and kindergartens, this article explores understandings of how politics of government influence children's literature. The work of Vaclav Havel and Michel Foucault are drawn upon to demonstrate the mechanisms of ideologically driven forms of governmental power that directly impact on the constitution of certain types of childhoods. An example from a contrasting historical and political discourse in the form of communist Czechoslovakia suggests unexpected synergies between neoliberal and socialist ideological frameworks. This analysis further problematizes notions of power in the distribution of children's literature, and illustrates the influence that political agendas have on the production of idealized political childhood subjectivities.</t>
  </si>
  <si>
    <t>Univ Auckland, Fac Educ, Auckland 1, New Zealand</t>
  </si>
  <si>
    <t>University of Auckland</t>
  </si>
  <si>
    <t>Tesar, M (corresponding author), Univ Auckland, Fac Educ, Auckland 1, New Zealand.</t>
  </si>
  <si>
    <t>Tesar, Marek/GQZ-8099-2022</t>
  </si>
  <si>
    <t>Tesar, Marek/0000-0001-7771-2880</t>
  </si>
  <si>
    <t>TAYLOR &amp; FRANCIS LTD</t>
  </si>
  <si>
    <t>2-4 PARK SQUARE, MILTON PARK, ABINGDON OR14 4RN, OXON, ENGLAND</t>
  </si>
  <si>
    <t>0013-1857</t>
  </si>
  <si>
    <t>1469-5812</t>
  </si>
  <si>
    <t>EDUC PHILOS THEORY</t>
  </si>
  <si>
    <t>Educ. Philos. Theory</t>
  </si>
  <si>
    <t>10.1080/00131857.2013.781496</t>
  </si>
  <si>
    <t>Education &amp; Educational Research</t>
  </si>
  <si>
    <t>AJ9MO</t>
  </si>
  <si>
    <t>WOS:000338035600004</t>
  </si>
  <si>
    <t>Hnídková, V</t>
  </si>
  <si>
    <t>Hnidkova, Vendula</t>
  </si>
  <si>
    <t>The Avidness of Architecture: The Autobiographical Notes of Pavel Janak</t>
  </si>
  <si>
    <t>Czech</t>
  </si>
  <si>
    <t>The autobiographical notes of Pavel Janak constitute a unique source of information, not just about the life of this individual, but also about Czech society in transformation at the turn of the 20th century. The notes, which were recorded spontaneously over the course of the years between 1943 and 1950, were evidently supposed to culminate in an autobiography. But unlike other theoretical and also unpublished writings that Janak engaged in over the given period, his memoirs remained incomplete. Architect Janak with a fresh directness here describes the hardships of his youth growing up, the rhythm of everyday life in his childhood, and the gradual process whereby he found his own path to architecture. That began in the stifling atmosphere of the Czech technical university, where, in the absence of relevant stimuli and teaching figures, students were compelled to create parallel inspirational platforms, such as the Fraternity of Architectural Students. After studying under Otto Wagner in Vienna and making a study trip to Italy, Janak completed his formative period working in the office of Jan Kotera. In his notes, Janak goes on to list his architectural projects, which, given the incoherent nature of the entire list, can be regarded as especially important, even for the considerable time gap since it was created. Later notes relate to events such as the negative reception of the International Exhibition of Decorative and Applied Arts in Paris 1925 and the preparations for the Exhibition of Modern Culture in Brno in 1928. The moment that stands out most from the entire collection of memories, however, is his description of 22 February 1948 (the communist coup in Czechoslovakia).</t>
  </si>
  <si>
    <t>ACAD SCI CZECH REPUBLIC, INST ART HIST</t>
  </si>
  <si>
    <t>UDU AV CR, VVI, HUSOVA 4, PRAHA 1, 110 00, CZECH REPUBLIC</t>
  </si>
  <si>
    <t>536WW</t>
  </si>
  <si>
    <t>WOS:000273075600005</t>
  </si>
  <si>
    <t>Machonin, P</t>
  </si>
  <si>
    <t>Sociology during the period of normalisation</t>
  </si>
  <si>
    <t>SOCIOLOGICKY CASOPIS-CZECH SOCIOLOGICAL REVIEW</t>
  </si>
  <si>
    <t>SOCIAL-STRATIFICATION</t>
  </si>
  <si>
    <t>The author of this paper summarizes his personal experience and the experience of some of his colleagues who in 1967 carried out the first stratification and mobility survey in Czechoslovakia with the totalitarian 'normalisation 1969-1989. He divides the sociology of this period into five streams a) actively supporting normalisation, b) neutrally operating in the offical institutions, c) persecuted by Berufsverbot' or in other ways, d) actively operating in dissent, e) operating in exile. The paper refers on the base of personal memories prevailingly to the stream c) and argues that mainly thanks to its activities the achievements of the domestic Czechoslovak sociology in the two normalisation decades were of some significance for knowledge of what was going on in society. The author depicts how the persecuted sociologists found jobs or at least some inofficial opportunities to participate in research mostly with the assistance of institutions of other professional orientations and of the social science institutes in Slovakia, but without assistance from the part of the official sociological institutions in the Czech Lands. Further on he describes the fates of the last spiritual child of the Prague Spring - the book Czechoslovak Society that - in spite of having been taken by the authorities out of bookshops and libraries and severely criticized by the normalisation ideologists - found its readers, reviewers and successors both at home and abroad.</t>
  </si>
  <si>
    <t>Machonin, P (corresponding author), Zeleny Pruh 24, Prague 14000 4, Czech Republic.</t>
  </si>
  <si>
    <t>machonin@tiscali.cz</t>
  </si>
  <si>
    <t>INST SOCIOLOGY, ACAD SCIENCES CZECH REPUBLIC</t>
  </si>
  <si>
    <t>JILSKA 1, PRAGUE 1, 110 00, CZECH REPUBLIC</t>
  </si>
  <si>
    <t>0038-0288</t>
  </si>
  <si>
    <t>2336-128X</t>
  </si>
  <si>
    <t>SOCIOL CAS</t>
  </si>
  <si>
    <t>Sociol. Cas.</t>
  </si>
  <si>
    <t>878NT</t>
  </si>
  <si>
    <t>WOS:000225654200007</t>
  </si>
  <si>
    <t>Kondas, O</t>
  </si>
  <si>
    <t>Cognitive and behavior psychotherapy in Slovakia: A historical overview</t>
  </si>
  <si>
    <t>STUDIA PSYCHOLOGICA</t>
  </si>
  <si>
    <t>aversive therapy of alcohol addiction; discentive psychotherapy; rational psychotherapy; systematic desensitization; abreactive desensitization; psychoprophylactic preparation for labor; memory training</t>
  </si>
  <si>
    <t>EYE-MOVEMENT DESENSITIZATION</t>
  </si>
  <si>
    <t>In a retrospective view on psychotherapy in the former Czechoslovakia we present an aversive therapy of alcohol addiction widely used in a combination with rational psychotherapy. We present an outline of our approach to behavioral therapy stressing cognitive character and other specificities of human learning. We called this approach discentive psychotherapy (from the Latin word disco, discere - to learn). It uses modification of attitudes, thinking and imagination which represent a consistent part of systematic desensitization and memory training as well. Some specificities of the discentive psychotherapy were verified experimentally. E.g., a historical aspect of the development of mental disorders was verified by the so-called abreactive desensitization in which the anxiety hierarchy included the past traumatic situations. The systematic desensitization based on autogenic training was used in examination anxiety as well as in the preparation for labor. In children, the modified speech shadowing method in stuttering and the method of doubled reading in dyslexia were used.</t>
  </si>
  <si>
    <t>Kondas, O (corresponding author), COMENIUS UNIV BRATISLAVA,DEPT PSYCHOL,GONDOVA 2,BRATISLAVA 81102,SLOVAKIA.</t>
  </si>
  <si>
    <t>SLOVAK ACAD SCIENCES INST EXPERIMENTAL PSYCHOLOGY</t>
  </si>
  <si>
    <t>BRATISLAVA</t>
  </si>
  <si>
    <t>DUBRAVSKA CESTA 9, BRATISLAVA, 813 64, SLOVAK REPUBLIC</t>
  </si>
  <si>
    <t>0039-3320</t>
  </si>
  <si>
    <t>STUD PSYCHOL</t>
  </si>
  <si>
    <t>Studia Psychol.</t>
  </si>
  <si>
    <t>YF635</t>
  </si>
  <si>
    <t>WOS:A1997YF63500008</t>
  </si>
  <si>
    <t>JUROVA, A</t>
  </si>
  <si>
    <t>EDUCATIONAL HANDICAP OF ROMANY POPULATION - THE WAYS OF ITS OVERCOMING AND FUTURE POSSIBILITIES</t>
  </si>
  <si>
    <t>SOCIOLOGIA</t>
  </si>
  <si>
    <t>Slovak</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</si>
  <si>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</si>
  <si>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</si>
  <si>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</si>
  <si>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</si>
  <si>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PO BOX 57 NAM SLOBODY 6, 810 05 BRATISLAVA, SLOVAKIA</t>
  </si>
  <si>
    <t>0049-1225</t>
  </si>
  <si>
    <t>Sociologia</t>
  </si>
  <si>
    <t>5-6</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</si>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</sst>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85</v>
      </c>
      <c r="AD2" t="s">
        <v>86</v>
      </c>
      <c r="AE2" t="s">
        <v>87</v>
      </c>
      <c r="AF2" t="s">
        <v>74</v>
      </c>
      <c r="AG2">
        <v>48</v>
      </c>
      <c r="AH2">
        <v>0</v>
      </c>
      <c r="AI2">
        <v>0</v>
      </c>
      <c r="AJ2">
        <v>4</v>
      </c>
      <c r="AK2">
        <v>4</v>
      </c>
      <c r="AL2" t="s">
        <v>88</v>
      </c>
      <c r="AM2" t="s">
        <v>89</v>
      </c>
      <c r="AN2" t="s">
        <v>90</v>
      </c>
      <c r="AO2" t="s">
        <v>91</v>
      </c>
      <c r="AP2" t="s">
        <v>92</v>
      </c>
      <c r="AQ2" t="s">
        <v>74</v>
      </c>
      <c r="AR2" t="s">
        <v>93</v>
      </c>
      <c r="AS2" t="s">
        <v>94</v>
      </c>
      <c r="AT2" t="s">
        <v>95</v>
      </c>
      <c r="AU2">
        <v>2023</v>
      </c>
      <c r="AV2">
        <v>48</v>
      </c>
      <c r="AW2">
        <v>3</v>
      </c>
      <c r="AX2" t="s">
        <v>74</v>
      </c>
      <c r="AY2" t="s">
        <v>74</v>
      </c>
      <c r="AZ2" t="s">
        <v>96</v>
      </c>
      <c r="BA2" t="s">
        <v>74</v>
      </c>
      <c r="BB2">
        <v>293</v>
      </c>
      <c r="BC2">
        <v>308</v>
      </c>
      <c r="BD2" t="s">
        <v>74</v>
      </c>
      <c r="BE2" t="s">
        <v>97</v>
      </c>
      <c r="BF2" t="str">
        <f>HYPERLINK("http://dx.doi.org/10.1177/03631990231161505","http://dx.doi.org/10.1177/03631990231161505")</f>
        <v>http://dx.doi.org/10.1177/03631990231161505</v>
      </c>
      <c r="BG2" t="s">
        <v>74</v>
      </c>
      <c r="BH2" t="s">
        <v>98</v>
      </c>
      <c r="BI2">
        <v>16</v>
      </c>
      <c r="BJ2" t="s">
        <v>99</v>
      </c>
      <c r="BK2" t="s">
        <v>100</v>
      </c>
      <c r="BL2" t="s">
        <v>101</v>
      </c>
      <c r="BM2" t="s">
        <v>102</v>
      </c>
      <c r="BN2" t="s">
        <v>74</v>
      </c>
      <c r="BO2" t="s">
        <v>74</v>
      </c>
      <c r="BP2" t="s">
        <v>74</v>
      </c>
      <c r="BQ2" t="s">
        <v>74</v>
      </c>
      <c r="BR2" t="s">
        <v>103</v>
      </c>
      <c r="BS2" t="s">
        <v>104</v>
      </c>
      <c r="BT2" t="str">
        <f>HYPERLINK("https%3A%2F%2Fwww.webofscience.com%2Fwos%2Fwoscc%2Ffull-record%2FWOS:000953394000001","View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74</v>
      </c>
      <c r="V3" t="s">
        <v>110</v>
      </c>
      <c r="W3" t="s">
        <v>111</v>
      </c>
      <c r="X3" t="s">
        <v>112</v>
      </c>
      <c r="Y3" t="s">
        <v>113</v>
      </c>
      <c r="Z3" t="s">
        <v>114</v>
      </c>
      <c r="AA3" t="s">
        <v>74</v>
      </c>
      <c r="AB3" t="s">
        <v>115</v>
      </c>
      <c r="AC3" t="s">
        <v>74</v>
      </c>
      <c r="AD3" t="s">
        <v>74</v>
      </c>
      <c r="AE3" t="s">
        <v>74</v>
      </c>
      <c r="AF3" t="s">
        <v>74</v>
      </c>
      <c r="AG3">
        <v>75</v>
      </c>
      <c r="AH3">
        <v>2</v>
      </c>
      <c r="AI3">
        <v>2</v>
      </c>
      <c r="AJ3">
        <v>0</v>
      </c>
      <c r="AK3">
        <v>2</v>
      </c>
      <c r="AL3" t="s">
        <v>116</v>
      </c>
      <c r="AM3" t="s">
        <v>117</v>
      </c>
      <c r="AN3" t="s">
        <v>118</v>
      </c>
      <c r="AO3" t="s">
        <v>119</v>
      </c>
      <c r="AP3" t="s">
        <v>120</v>
      </c>
      <c r="AQ3" t="s">
        <v>74</v>
      </c>
      <c r="AR3" t="s">
        <v>121</v>
      </c>
      <c r="AS3" t="s">
        <v>122</v>
      </c>
      <c r="AT3" t="s">
        <v>123</v>
      </c>
      <c r="AU3">
        <v>2022</v>
      </c>
      <c r="AV3">
        <v>53</v>
      </c>
      <c r="AW3">
        <v>3</v>
      </c>
      <c r="AX3" t="s">
        <v>74</v>
      </c>
      <c r="AY3" t="s">
        <v>74</v>
      </c>
      <c r="AZ3" t="s">
        <v>74</v>
      </c>
      <c r="BA3" t="s">
        <v>74</v>
      </c>
      <c r="BB3">
        <v>314</v>
      </c>
      <c r="BC3">
        <v>340</v>
      </c>
      <c r="BD3" t="s">
        <v>74</v>
      </c>
      <c r="BE3" t="s">
        <v>124</v>
      </c>
      <c r="BF3" t="str">
        <f>HYPERLINK("http://dx.doi.org/10.1007/s12108-022-09530-7","http://dx.doi.org/10.1007/s12108-022-09530-7")</f>
        <v>http://dx.doi.org/10.1007/s12108-022-09530-7</v>
      </c>
      <c r="BG3" t="s">
        <v>74</v>
      </c>
      <c r="BH3" t="s">
        <v>125</v>
      </c>
      <c r="BI3">
        <v>27</v>
      </c>
      <c r="BJ3" t="s">
        <v>126</v>
      </c>
      <c r="BK3" t="s">
        <v>127</v>
      </c>
      <c r="BL3" t="s">
        <v>126</v>
      </c>
      <c r="BM3" t="s">
        <v>128</v>
      </c>
      <c r="BN3">
        <v>35342193</v>
      </c>
      <c r="BO3" t="s">
        <v>129</v>
      </c>
      <c r="BP3" t="s">
        <v>74</v>
      </c>
      <c r="BQ3" t="s">
        <v>74</v>
      </c>
      <c r="BR3" t="s">
        <v>103</v>
      </c>
      <c r="BS3" t="s">
        <v>130</v>
      </c>
      <c r="BT3" t="str">
        <f>HYPERLINK("https%3A%2F%2Fwww.webofscience.com%2Fwos%2Fwoscc%2Ffull-record%2FWOS:000770730500001","View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74</v>
      </c>
      <c r="V4" t="s">
        <v>136</v>
      </c>
      <c r="W4" t="s">
        <v>74</v>
      </c>
      <c r="X4" t="s">
        <v>74</v>
      </c>
      <c r="Y4" t="s">
        <v>74</v>
      </c>
      <c r="Z4" t="s">
        <v>137</v>
      </c>
      <c r="AA4" t="s">
        <v>74</v>
      </c>
      <c r="AB4" t="s">
        <v>138</v>
      </c>
      <c r="AC4" t="s">
        <v>74</v>
      </c>
      <c r="AD4" t="s">
        <v>74</v>
      </c>
      <c r="AE4" t="s">
        <v>74</v>
      </c>
      <c r="AF4" t="s">
        <v>74</v>
      </c>
      <c r="AG4">
        <v>5</v>
      </c>
      <c r="AH4">
        <v>3</v>
      </c>
      <c r="AI4">
        <v>3</v>
      </c>
      <c r="AJ4">
        <v>0</v>
      </c>
      <c r="AK4">
        <v>6</v>
      </c>
      <c r="AL4" t="s">
        <v>116</v>
      </c>
      <c r="AM4" t="s">
        <v>117</v>
      </c>
      <c r="AN4" t="s">
        <v>118</v>
      </c>
      <c r="AO4" t="s">
        <v>139</v>
      </c>
      <c r="AP4" t="s">
        <v>140</v>
      </c>
      <c r="AQ4" t="s">
        <v>74</v>
      </c>
      <c r="AR4" t="s">
        <v>141</v>
      </c>
      <c r="AS4" t="s">
        <v>142</v>
      </c>
      <c r="AT4" t="s">
        <v>143</v>
      </c>
      <c r="AU4">
        <v>2022</v>
      </c>
      <c r="AV4">
        <v>31</v>
      </c>
      <c r="AW4">
        <v>3</v>
      </c>
      <c r="AX4" t="s">
        <v>74</v>
      </c>
      <c r="AY4" t="s">
        <v>74</v>
      </c>
      <c r="AZ4" t="s">
        <v>96</v>
      </c>
      <c r="BA4" t="s">
        <v>74</v>
      </c>
      <c r="BB4">
        <v>685</v>
      </c>
      <c r="BC4">
        <v>688</v>
      </c>
      <c r="BD4" t="s">
        <v>74</v>
      </c>
      <c r="BE4" t="s">
        <v>144</v>
      </c>
      <c r="BF4" t="str">
        <f>HYPERLINK("http://dx.doi.org/10.1007/s10826-022-02248-7","http://dx.doi.org/10.1007/s10826-022-02248-7")</f>
        <v>http://dx.doi.org/10.1007/s10826-022-02248-7</v>
      </c>
      <c r="BG4" t="s">
        <v>74</v>
      </c>
      <c r="BH4" t="s">
        <v>145</v>
      </c>
      <c r="BI4">
        <v>4</v>
      </c>
      <c r="BJ4" t="s">
        <v>146</v>
      </c>
      <c r="BK4" t="s">
        <v>100</v>
      </c>
      <c r="BL4" t="s">
        <v>147</v>
      </c>
      <c r="BM4" t="s">
        <v>148</v>
      </c>
      <c r="BN4" t="s">
        <v>74</v>
      </c>
      <c r="BO4" t="s">
        <v>74</v>
      </c>
      <c r="BP4" t="s">
        <v>74</v>
      </c>
      <c r="BQ4" t="s">
        <v>74</v>
      </c>
      <c r="BR4" t="s">
        <v>103</v>
      </c>
      <c r="BS4" t="s">
        <v>149</v>
      </c>
      <c r="BT4" t="str">
        <f>HYPERLINK("https%3A%2F%2Fwww.webofscience.com%2Fwos%2Fwoscc%2Ffull-record%2FWOS:000753225500003","View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74</v>
      </c>
      <c r="V5" t="s">
        <v>155</v>
      </c>
      <c r="W5" t="s">
        <v>156</v>
      </c>
      <c r="X5" t="s">
        <v>157</v>
      </c>
      <c r="Y5" t="s">
        <v>158</v>
      </c>
      <c r="Z5" t="s">
        <v>159</v>
      </c>
      <c r="AA5" t="s">
        <v>74</v>
      </c>
      <c r="AB5" t="s">
        <v>74</v>
      </c>
      <c r="AC5" t="s">
        <v>160</v>
      </c>
      <c r="AD5" t="s">
        <v>161</v>
      </c>
      <c r="AE5" t="s">
        <v>162</v>
      </c>
      <c r="AF5" t="s">
        <v>74</v>
      </c>
      <c r="AG5">
        <v>97</v>
      </c>
      <c r="AH5">
        <v>0</v>
      </c>
      <c r="AI5">
        <v>0</v>
      </c>
      <c r="AJ5">
        <v>1</v>
      </c>
      <c r="AK5">
        <v>1</v>
      </c>
      <c r="AL5" t="s">
        <v>163</v>
      </c>
      <c r="AM5" t="s">
        <v>164</v>
      </c>
      <c r="AN5" t="s">
        <v>165</v>
      </c>
      <c r="AO5" t="s">
        <v>166</v>
      </c>
      <c r="AP5" t="s">
        <v>74</v>
      </c>
      <c r="AQ5" t="s">
        <v>74</v>
      </c>
      <c r="AR5" t="s">
        <v>167</v>
      </c>
      <c r="AS5" t="s">
        <v>168</v>
      </c>
      <c r="AT5" t="s">
        <v>74</v>
      </c>
      <c r="AU5">
        <v>2022</v>
      </c>
      <c r="AV5">
        <v>70</v>
      </c>
      <c r="AW5">
        <v>5</v>
      </c>
      <c r="AX5" t="s">
        <v>74</v>
      </c>
      <c r="AY5" t="s">
        <v>74</v>
      </c>
      <c r="AZ5" t="s">
        <v>74</v>
      </c>
      <c r="BA5" t="s">
        <v>74</v>
      </c>
      <c r="BB5">
        <v>914</v>
      </c>
      <c r="BC5">
        <v>949</v>
      </c>
      <c r="BD5" t="s">
        <v>74</v>
      </c>
      <c r="BE5" t="s">
        <v>169</v>
      </c>
      <c r="BF5" t="str">
        <f>HYPERLINK("http://dx.doi.org/10.31577/histcaso.2022.70.5.5","http://dx.doi.org/10.31577/histcaso.2022.70.5.5")</f>
        <v>http://dx.doi.org/10.31577/histcaso.2022.70.5.5</v>
      </c>
      <c r="BG5" t="s">
        <v>74</v>
      </c>
      <c r="BH5" t="s">
        <v>74</v>
      </c>
      <c r="BI5">
        <v>18</v>
      </c>
      <c r="BJ5" t="s">
        <v>170</v>
      </c>
      <c r="BK5" t="s">
        <v>171</v>
      </c>
      <c r="BL5" t="s">
        <v>170</v>
      </c>
      <c r="BM5" t="s">
        <v>172</v>
      </c>
      <c r="BN5" t="s">
        <v>74</v>
      </c>
      <c r="BO5" t="s">
        <v>173</v>
      </c>
      <c r="BP5" t="s">
        <v>74</v>
      </c>
      <c r="BQ5" t="s">
        <v>74</v>
      </c>
      <c r="BR5" t="s">
        <v>103</v>
      </c>
      <c r="BS5" t="s">
        <v>174</v>
      </c>
      <c r="BT5" t="str">
        <f>HYPERLINK("https%3A%2F%2Fwww.webofscience.com%2Fwos%2Fwoscc%2Ffull-record%2FWOS:000927814700005","View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180</v>
      </c>
      <c r="V6" t="s">
        <v>181</v>
      </c>
      <c r="W6" t="s">
        <v>182</v>
      </c>
      <c r="X6" t="s">
        <v>74</v>
      </c>
      <c r="Y6" t="s">
        <v>183</v>
      </c>
      <c r="Z6" t="s">
        <v>184</v>
      </c>
      <c r="AA6" t="s">
        <v>185</v>
      </c>
      <c r="AB6" t="s">
        <v>186</v>
      </c>
      <c r="AC6" t="s">
        <v>74</v>
      </c>
      <c r="AD6" t="s">
        <v>74</v>
      </c>
      <c r="AE6" t="s">
        <v>74</v>
      </c>
      <c r="AF6" t="s">
        <v>74</v>
      </c>
      <c r="AG6">
        <v>16</v>
      </c>
      <c r="AH6">
        <v>0</v>
      </c>
      <c r="AI6">
        <v>0</v>
      </c>
      <c r="AJ6">
        <v>0</v>
      </c>
      <c r="AK6">
        <v>1</v>
      </c>
      <c r="AL6" t="s">
        <v>187</v>
      </c>
      <c r="AM6" t="s">
        <v>188</v>
      </c>
      <c r="AN6" t="s">
        <v>189</v>
      </c>
      <c r="AO6" t="s">
        <v>190</v>
      </c>
      <c r="AP6" t="s">
        <v>191</v>
      </c>
      <c r="AQ6" t="s">
        <v>74</v>
      </c>
      <c r="AR6" t="s">
        <v>192</v>
      </c>
      <c r="AS6" t="s">
        <v>193</v>
      </c>
      <c r="AT6" t="s">
        <v>74</v>
      </c>
      <c r="AU6">
        <v>2022</v>
      </c>
      <c r="AV6">
        <v>66</v>
      </c>
      <c r="AW6">
        <v>4</v>
      </c>
      <c r="AX6" t="s">
        <v>74</v>
      </c>
      <c r="AY6" t="s">
        <v>74</v>
      </c>
      <c r="AZ6" t="s">
        <v>74</v>
      </c>
      <c r="BA6" t="s">
        <v>74</v>
      </c>
      <c r="BB6">
        <v>437</v>
      </c>
      <c r="BC6">
        <v>446</v>
      </c>
      <c r="BD6" t="s">
        <v>74</v>
      </c>
      <c r="BE6" t="s">
        <v>194</v>
      </c>
      <c r="BF6" t="str">
        <f>HYPERLINK("http://dx.doi.org/10.51561/cspsych.66.4.437","http://dx.doi.org/10.51561/cspsych.66.4.437")</f>
        <v>http://dx.doi.org/10.51561/cspsych.66.4.437</v>
      </c>
      <c r="BG6" t="s">
        <v>74</v>
      </c>
      <c r="BH6" t="s">
        <v>74</v>
      </c>
      <c r="BI6">
        <v>10</v>
      </c>
      <c r="BJ6" t="s">
        <v>195</v>
      </c>
      <c r="BK6" t="s">
        <v>100</v>
      </c>
      <c r="BL6" t="s">
        <v>196</v>
      </c>
      <c r="BM6" t="s">
        <v>197</v>
      </c>
      <c r="BN6" t="s">
        <v>74</v>
      </c>
      <c r="BO6" t="s">
        <v>198</v>
      </c>
      <c r="BP6" t="s">
        <v>74</v>
      </c>
      <c r="BQ6" t="s">
        <v>74</v>
      </c>
      <c r="BR6" t="s">
        <v>103</v>
      </c>
      <c r="BS6" t="s">
        <v>199</v>
      </c>
      <c r="BT6" t="str">
        <f>HYPERLINK("https%3A%2F%2Fwww.webofscience.com%2Fwos%2Fwoscc%2Ffull-record%2FWOS:000884782900001","View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204</v>
      </c>
      <c r="N7" t="s">
        <v>79</v>
      </c>
      <c r="O7" t="s">
        <v>74</v>
      </c>
      <c r="P7" t="s">
        <v>74</v>
      </c>
      <c r="Q7" t="s">
        <v>74</v>
      </c>
      <c r="R7" t="s">
        <v>74</v>
      </c>
      <c r="S7" t="s">
        <v>74</v>
      </c>
      <c r="T7" t="s">
        <v>205</v>
      </c>
      <c r="U7" t="s">
        <v>74</v>
      </c>
      <c r="V7" t="s">
        <v>206</v>
      </c>
      <c r="W7" t="s">
        <v>207</v>
      </c>
      <c r="X7" t="s">
        <v>208</v>
      </c>
      <c r="Y7" t="s">
        <v>209</v>
      </c>
      <c r="Z7" t="s">
        <v>210</v>
      </c>
      <c r="AA7" t="s">
        <v>74</v>
      </c>
      <c r="AB7" t="s">
        <v>74</v>
      </c>
      <c r="AC7" t="s">
        <v>74</v>
      </c>
      <c r="AD7" t="s">
        <v>74</v>
      </c>
      <c r="AE7" t="s">
        <v>74</v>
      </c>
      <c r="AF7" t="s">
        <v>74</v>
      </c>
      <c r="AG7">
        <v>22</v>
      </c>
      <c r="AH7">
        <v>0</v>
      </c>
      <c r="AI7">
        <v>0</v>
      </c>
      <c r="AJ7">
        <v>0</v>
      </c>
      <c r="AK7">
        <v>0</v>
      </c>
      <c r="AL7" t="s">
        <v>211</v>
      </c>
      <c r="AM7" t="s">
        <v>212</v>
      </c>
      <c r="AN7" t="s">
        <v>213</v>
      </c>
      <c r="AO7" t="s">
        <v>214</v>
      </c>
      <c r="AP7" t="s">
        <v>74</v>
      </c>
      <c r="AQ7" t="s">
        <v>74</v>
      </c>
      <c r="AR7" t="s">
        <v>215</v>
      </c>
      <c r="AS7" t="s">
        <v>216</v>
      </c>
      <c r="AT7" t="s">
        <v>74</v>
      </c>
      <c r="AU7">
        <v>2022</v>
      </c>
      <c r="AV7" t="s">
        <v>74</v>
      </c>
      <c r="AW7">
        <v>80</v>
      </c>
      <c r="AX7" t="s">
        <v>74</v>
      </c>
      <c r="AY7" t="s">
        <v>74</v>
      </c>
      <c r="AZ7" t="s">
        <v>74</v>
      </c>
      <c r="BA7" t="s">
        <v>74</v>
      </c>
      <c r="BB7">
        <v>406</v>
      </c>
      <c r="BC7">
        <v>418</v>
      </c>
      <c r="BD7" t="s">
        <v>74</v>
      </c>
      <c r="BE7" t="s">
        <v>74</v>
      </c>
      <c r="BF7" t="s">
        <v>74</v>
      </c>
      <c r="BG7" t="s">
        <v>74</v>
      </c>
      <c r="BH7" t="s">
        <v>74</v>
      </c>
      <c r="BI7">
        <v>13</v>
      </c>
      <c r="BJ7" t="s">
        <v>170</v>
      </c>
      <c r="BK7" t="s">
        <v>127</v>
      </c>
      <c r="BL7" t="s">
        <v>170</v>
      </c>
      <c r="BM7" t="s">
        <v>217</v>
      </c>
      <c r="BN7" t="s">
        <v>74</v>
      </c>
      <c r="BO7" t="s">
        <v>74</v>
      </c>
      <c r="BP7" t="s">
        <v>74</v>
      </c>
      <c r="BQ7" t="s">
        <v>74</v>
      </c>
      <c r="BR7" t="s">
        <v>103</v>
      </c>
      <c r="BS7" t="s">
        <v>218</v>
      </c>
      <c r="BT7" t="str">
        <f>HYPERLINK("https%3A%2F%2Fwww.webofscience.com%2Fwos%2Fwoscc%2Ffull-record%2FWOS:000899188400030","View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74</v>
      </c>
      <c r="V8" t="s">
        <v>224</v>
      </c>
      <c r="W8" t="s">
        <v>225</v>
      </c>
      <c r="X8" t="s">
        <v>226</v>
      </c>
      <c r="Y8" t="s">
        <v>227</v>
      </c>
      <c r="Z8" t="s">
        <v>228</v>
      </c>
      <c r="AA8" t="s">
        <v>74</v>
      </c>
      <c r="AB8" t="s">
        <v>74</v>
      </c>
      <c r="AC8" t="s">
        <v>74</v>
      </c>
      <c r="AD8" t="s">
        <v>74</v>
      </c>
      <c r="AE8" t="s">
        <v>74</v>
      </c>
      <c r="AF8" t="s">
        <v>74</v>
      </c>
      <c r="AG8">
        <v>120</v>
      </c>
      <c r="AH8">
        <v>0</v>
      </c>
      <c r="AI8">
        <v>0</v>
      </c>
      <c r="AJ8">
        <v>0</v>
      </c>
      <c r="AK8">
        <v>5</v>
      </c>
      <c r="AL8" t="s">
        <v>229</v>
      </c>
      <c r="AM8" t="s">
        <v>230</v>
      </c>
      <c r="AN8" t="s">
        <v>231</v>
      </c>
      <c r="AO8" t="s">
        <v>232</v>
      </c>
      <c r="AP8" t="s">
        <v>233</v>
      </c>
      <c r="AQ8" t="s">
        <v>74</v>
      </c>
      <c r="AR8" t="s">
        <v>234</v>
      </c>
      <c r="AS8" t="s">
        <v>235</v>
      </c>
      <c r="AT8" t="s">
        <v>236</v>
      </c>
      <c r="AU8">
        <v>2023</v>
      </c>
      <c r="AV8">
        <v>59</v>
      </c>
      <c r="AW8">
        <v>3</v>
      </c>
      <c r="AX8" t="s">
        <v>74</v>
      </c>
      <c r="AY8" t="s">
        <v>74</v>
      </c>
      <c r="AZ8" t="s">
        <v>74</v>
      </c>
      <c r="BA8" t="s">
        <v>74</v>
      </c>
      <c r="BB8">
        <v>492</v>
      </c>
      <c r="BC8">
        <v>509</v>
      </c>
      <c r="BD8" t="s">
        <v>74</v>
      </c>
      <c r="BE8" t="s">
        <v>237</v>
      </c>
      <c r="BF8" t="str">
        <f>HYPERLINK("http://dx.doi.org/10.1080/00309230.2021.1885457","http://dx.doi.org/10.1080/00309230.2021.1885457")</f>
        <v>http://dx.doi.org/10.1080/00309230.2021.1885457</v>
      </c>
      <c r="BG8" t="s">
        <v>74</v>
      </c>
      <c r="BH8" t="s">
        <v>238</v>
      </c>
      <c r="BI8">
        <v>18</v>
      </c>
      <c r="BJ8" t="s">
        <v>239</v>
      </c>
      <c r="BK8" t="s">
        <v>100</v>
      </c>
      <c r="BL8" t="s">
        <v>240</v>
      </c>
      <c r="BM8" t="s">
        <v>241</v>
      </c>
      <c r="BN8" t="s">
        <v>74</v>
      </c>
      <c r="BO8" t="s">
        <v>74</v>
      </c>
      <c r="BP8" t="s">
        <v>74</v>
      </c>
      <c r="BQ8" t="s">
        <v>74</v>
      </c>
      <c r="BR8" t="s">
        <v>103</v>
      </c>
      <c r="BS8" t="s">
        <v>242</v>
      </c>
      <c r="BT8" t="str">
        <f>HYPERLINK("https%3A%2F%2Fwww.webofscience.com%2Fwos%2Fwoscc%2Ffull-record%2FWOS:000626478600001","View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78</v>
      </c>
      <c r="N9" t="s">
        <v>79</v>
      </c>
      <c r="O9" t="s">
        <v>74</v>
      </c>
      <c r="P9" t="s">
        <v>74</v>
      </c>
      <c r="Q9" t="s">
        <v>74</v>
      </c>
      <c r="R9" t="s">
        <v>74</v>
      </c>
      <c r="S9" t="s">
        <v>74</v>
      </c>
      <c r="T9" t="s">
        <v>247</v>
      </c>
      <c r="U9" t="s">
        <v>74</v>
      </c>
      <c r="V9" t="s">
        <v>248</v>
      </c>
      <c r="W9" t="s">
        <v>249</v>
      </c>
      <c r="X9" t="s">
        <v>250</v>
      </c>
      <c r="Y9" t="s">
        <v>251</v>
      </c>
      <c r="Z9" t="s">
        <v>252</v>
      </c>
      <c r="AA9" t="s">
        <v>74</v>
      </c>
      <c r="AB9" t="s">
        <v>74</v>
      </c>
      <c r="AC9" t="s">
        <v>74</v>
      </c>
      <c r="AD9" t="s">
        <v>74</v>
      </c>
      <c r="AE9" t="s">
        <v>74</v>
      </c>
      <c r="AF9" t="s">
        <v>74</v>
      </c>
      <c r="AG9">
        <v>33</v>
      </c>
      <c r="AH9">
        <v>0</v>
      </c>
      <c r="AI9">
        <v>0</v>
      </c>
      <c r="AJ9">
        <v>0</v>
      </c>
      <c r="AK9">
        <v>2</v>
      </c>
      <c r="AL9" t="s">
        <v>253</v>
      </c>
      <c r="AM9" t="s">
        <v>254</v>
      </c>
      <c r="AN9" t="s">
        <v>255</v>
      </c>
      <c r="AO9" t="s">
        <v>256</v>
      </c>
      <c r="AP9" t="s">
        <v>257</v>
      </c>
      <c r="AQ9" t="s">
        <v>74</v>
      </c>
      <c r="AR9" t="s">
        <v>258</v>
      </c>
      <c r="AS9" t="s">
        <v>259</v>
      </c>
      <c r="AT9" t="s">
        <v>74</v>
      </c>
      <c r="AU9">
        <v>2021</v>
      </c>
      <c r="AV9">
        <v>69</v>
      </c>
      <c r="AW9">
        <v>2</v>
      </c>
      <c r="AX9" t="s">
        <v>74</v>
      </c>
      <c r="AY9" t="s">
        <v>74</v>
      </c>
      <c r="AZ9" t="s">
        <v>74</v>
      </c>
      <c r="BA9" t="s">
        <v>74</v>
      </c>
      <c r="BB9">
        <v>236</v>
      </c>
      <c r="BC9">
        <v>254</v>
      </c>
      <c r="BD9" t="s">
        <v>74</v>
      </c>
      <c r="BE9" t="s">
        <v>260</v>
      </c>
      <c r="BF9" t="str">
        <f>HYPERLINK("http://dx.doi.org/10.2478/se-2021-0013","http://dx.doi.org/10.2478/se-2021-0013")</f>
        <v>http://dx.doi.org/10.2478/se-2021-0013</v>
      </c>
      <c r="BG9" t="s">
        <v>74</v>
      </c>
      <c r="BH9" t="s">
        <v>74</v>
      </c>
      <c r="BI9">
        <v>19</v>
      </c>
      <c r="BJ9" t="s">
        <v>261</v>
      </c>
      <c r="BK9" t="s">
        <v>127</v>
      </c>
      <c r="BL9" t="s">
        <v>261</v>
      </c>
      <c r="BM9" t="s">
        <v>262</v>
      </c>
      <c r="BN9" t="s">
        <v>74</v>
      </c>
      <c r="BO9" t="s">
        <v>173</v>
      </c>
      <c r="BP9" t="s">
        <v>74</v>
      </c>
      <c r="BQ9" t="s">
        <v>74</v>
      </c>
      <c r="BR9" t="s">
        <v>103</v>
      </c>
      <c r="BS9" t="s">
        <v>263</v>
      </c>
      <c r="BT9" t="str">
        <f>HYPERLINK("https%3A%2F%2Fwww.webofscience.com%2Fwos%2Fwoscc%2Ffull-record%2FWOS:000726788400004","View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268</v>
      </c>
      <c r="N10" t="s">
        <v>79</v>
      </c>
      <c r="O10" t="s">
        <v>74</v>
      </c>
      <c r="P10" t="s">
        <v>74</v>
      </c>
      <c r="Q10" t="s">
        <v>74</v>
      </c>
      <c r="R10" t="s">
        <v>74</v>
      </c>
      <c r="S10" t="s">
        <v>74</v>
      </c>
      <c r="T10" t="s">
        <v>269</v>
      </c>
      <c r="U10" t="s">
        <v>74</v>
      </c>
      <c r="V10" t="s">
        <v>270</v>
      </c>
      <c r="W10" t="s">
        <v>271</v>
      </c>
      <c r="X10" t="s">
        <v>74</v>
      </c>
      <c r="Y10" t="s">
        <v>272</v>
      </c>
      <c r="Z10" t="s">
        <v>273</v>
      </c>
      <c r="AA10" t="s">
        <v>74</v>
      </c>
      <c r="AB10" t="s">
        <v>274</v>
      </c>
      <c r="AC10" t="s">
        <v>74</v>
      </c>
      <c r="AD10" t="s">
        <v>74</v>
      </c>
      <c r="AE10" t="s">
        <v>74</v>
      </c>
      <c r="AF10" t="s">
        <v>74</v>
      </c>
      <c r="AG10">
        <v>66</v>
      </c>
      <c r="AH10">
        <v>0</v>
      </c>
      <c r="AI10">
        <v>0</v>
      </c>
      <c r="AJ10">
        <v>0</v>
      </c>
      <c r="AK10">
        <v>6</v>
      </c>
      <c r="AL10" t="s">
        <v>275</v>
      </c>
      <c r="AM10" t="s">
        <v>276</v>
      </c>
      <c r="AN10" t="s">
        <v>277</v>
      </c>
      <c r="AO10" t="s">
        <v>278</v>
      </c>
      <c r="AP10" t="s">
        <v>279</v>
      </c>
      <c r="AQ10" t="s">
        <v>74</v>
      </c>
      <c r="AR10" t="s">
        <v>280</v>
      </c>
      <c r="AS10" t="s">
        <v>281</v>
      </c>
      <c r="AT10" t="s">
        <v>143</v>
      </c>
      <c r="AU10">
        <v>2020</v>
      </c>
      <c r="AV10">
        <v>52</v>
      </c>
      <c r="AW10">
        <v>1</v>
      </c>
      <c r="AX10" t="s">
        <v>74</v>
      </c>
      <c r="AY10" t="s">
        <v>74</v>
      </c>
      <c r="AZ10" t="s">
        <v>74</v>
      </c>
      <c r="BA10" t="s">
        <v>74</v>
      </c>
      <c r="BB10">
        <v>131</v>
      </c>
      <c r="BC10">
        <v>163</v>
      </c>
      <c r="BD10" t="s">
        <v>74</v>
      </c>
      <c r="BE10" t="s">
        <v>282</v>
      </c>
      <c r="BF10" t="str">
        <f>HYPERLINK("http://dx.doi.org/10.22586/csp.v52i1.10015","http://dx.doi.org/10.22586/csp.v52i1.10015")</f>
        <v>http://dx.doi.org/10.22586/csp.v52i1.10015</v>
      </c>
      <c r="BG10" t="s">
        <v>74</v>
      </c>
      <c r="BH10" t="s">
        <v>74</v>
      </c>
      <c r="BI10">
        <v>33</v>
      </c>
      <c r="BJ10" t="s">
        <v>170</v>
      </c>
      <c r="BK10" t="s">
        <v>127</v>
      </c>
      <c r="BL10" t="s">
        <v>170</v>
      </c>
      <c r="BM10" t="s">
        <v>283</v>
      </c>
      <c r="BN10" t="s">
        <v>74</v>
      </c>
      <c r="BO10" t="s">
        <v>284</v>
      </c>
      <c r="BP10" t="s">
        <v>74</v>
      </c>
      <c r="BQ10" t="s">
        <v>74</v>
      </c>
      <c r="BR10" t="s">
        <v>103</v>
      </c>
      <c r="BS10" t="s">
        <v>285</v>
      </c>
      <c r="BT10" t="str">
        <f>HYPERLINK("https%3A%2F%2Fwww.webofscience.com%2Fwos%2Fwoscc%2Ffull-record%2FWOS:000522787900007","View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74</v>
      </c>
      <c r="V11" t="s">
        <v>291</v>
      </c>
      <c r="W11" t="s">
        <v>292</v>
      </c>
      <c r="X11" t="s">
        <v>293</v>
      </c>
      <c r="Y11" t="s">
        <v>294</v>
      </c>
      <c r="Z11" t="s">
        <v>74</v>
      </c>
      <c r="AA11" t="s">
        <v>74</v>
      </c>
      <c r="AB11" t="s">
        <v>295</v>
      </c>
      <c r="AC11" t="s">
        <v>296</v>
      </c>
      <c r="AD11" t="s">
        <v>297</v>
      </c>
      <c r="AE11" t="s">
        <v>298</v>
      </c>
      <c r="AF11" t="s">
        <v>74</v>
      </c>
      <c r="AG11">
        <v>121</v>
      </c>
      <c r="AH11">
        <v>0</v>
      </c>
      <c r="AI11">
        <v>0</v>
      </c>
      <c r="AJ11">
        <v>0</v>
      </c>
      <c r="AK11">
        <v>2</v>
      </c>
      <c r="AL11" t="s">
        <v>299</v>
      </c>
      <c r="AM11" t="s">
        <v>300</v>
      </c>
      <c r="AN11" t="s">
        <v>301</v>
      </c>
      <c r="AO11" t="s">
        <v>302</v>
      </c>
      <c r="AP11" t="s">
        <v>74</v>
      </c>
      <c r="AQ11" t="s">
        <v>74</v>
      </c>
      <c r="AR11" t="s">
        <v>303</v>
      </c>
      <c r="AS11" t="s">
        <v>304</v>
      </c>
      <c r="AT11" t="s">
        <v>74</v>
      </c>
      <c r="AU11">
        <v>2020</v>
      </c>
      <c r="AV11">
        <v>55</v>
      </c>
      <c r="AW11">
        <v>1</v>
      </c>
      <c r="AX11" t="s">
        <v>74</v>
      </c>
      <c r="AY11" t="s">
        <v>74</v>
      </c>
      <c r="AZ11" t="s">
        <v>74</v>
      </c>
      <c r="BA11" t="s">
        <v>74</v>
      </c>
      <c r="BB11">
        <v>59</v>
      </c>
      <c r="BC11">
        <v>81</v>
      </c>
      <c r="BD11" t="s">
        <v>74</v>
      </c>
      <c r="BE11" t="s">
        <v>74</v>
      </c>
      <c r="BF11" t="s">
        <v>74</v>
      </c>
      <c r="BG11" t="s">
        <v>74</v>
      </c>
      <c r="BH11" t="s">
        <v>74</v>
      </c>
      <c r="BI11">
        <v>23</v>
      </c>
      <c r="BJ11" t="s">
        <v>305</v>
      </c>
      <c r="BK11" t="s">
        <v>171</v>
      </c>
      <c r="BL11" t="s">
        <v>305</v>
      </c>
      <c r="BM11" t="s">
        <v>306</v>
      </c>
      <c r="BN11" t="s">
        <v>74</v>
      </c>
      <c r="BO11" t="s">
        <v>74</v>
      </c>
      <c r="BP11" t="s">
        <v>74</v>
      </c>
      <c r="BQ11" t="s">
        <v>74</v>
      </c>
      <c r="BR11" t="s">
        <v>103</v>
      </c>
      <c r="BS11" t="s">
        <v>307</v>
      </c>
      <c r="BT11" t="str">
        <f>HYPERLINK("https%3A%2F%2Fwww.webofscience.com%2Fwos%2Fwoscc%2Ffull-record%2FWOS:000550809900002","View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204</v>
      </c>
      <c r="N12" t="s">
        <v>79</v>
      </c>
      <c r="O12" t="s">
        <v>74</v>
      </c>
      <c r="P12" t="s">
        <v>74</v>
      </c>
      <c r="Q12" t="s">
        <v>74</v>
      </c>
      <c r="R12" t="s">
        <v>74</v>
      </c>
      <c r="S12" t="s">
        <v>74</v>
      </c>
      <c r="T12" t="s">
        <v>312</v>
      </c>
      <c r="U12" t="s">
        <v>74</v>
      </c>
      <c r="V12" t="s">
        <v>313</v>
      </c>
      <c r="W12" t="s">
        <v>314</v>
      </c>
      <c r="X12" t="s">
        <v>315</v>
      </c>
      <c r="Y12" t="s">
        <v>316</v>
      </c>
      <c r="Z12" t="s">
        <v>74</v>
      </c>
      <c r="AA12" t="s">
        <v>317</v>
      </c>
      <c r="AB12" t="s">
        <v>318</v>
      </c>
      <c r="AC12" t="s">
        <v>74</v>
      </c>
      <c r="AD12" t="s">
        <v>74</v>
      </c>
      <c r="AE12" t="s">
        <v>74</v>
      </c>
      <c r="AF12" t="s">
        <v>74</v>
      </c>
      <c r="AG12">
        <v>33</v>
      </c>
      <c r="AH12">
        <v>2</v>
      </c>
      <c r="AI12">
        <v>2</v>
      </c>
      <c r="AJ12">
        <v>0</v>
      </c>
      <c r="AK12">
        <v>2</v>
      </c>
      <c r="AL12" t="s">
        <v>319</v>
      </c>
      <c r="AM12" t="s">
        <v>320</v>
      </c>
      <c r="AN12" t="s">
        <v>321</v>
      </c>
      <c r="AO12" t="s">
        <v>322</v>
      </c>
      <c r="AP12" t="s">
        <v>323</v>
      </c>
      <c r="AQ12" t="s">
        <v>74</v>
      </c>
      <c r="AR12" t="s">
        <v>324</v>
      </c>
      <c r="AS12" t="s">
        <v>325</v>
      </c>
      <c r="AT12" t="s">
        <v>74</v>
      </c>
      <c r="AU12">
        <v>2020</v>
      </c>
      <c r="AV12">
        <v>8</v>
      </c>
      <c r="AW12">
        <v>3</v>
      </c>
      <c r="AX12" t="s">
        <v>74</v>
      </c>
      <c r="AY12" t="s">
        <v>74</v>
      </c>
      <c r="AZ12" t="s">
        <v>74</v>
      </c>
      <c r="BA12" t="s">
        <v>74</v>
      </c>
      <c r="BB12">
        <v>847</v>
      </c>
      <c r="BC12">
        <v>860</v>
      </c>
      <c r="BD12" t="s">
        <v>74</v>
      </c>
      <c r="BE12" t="s">
        <v>326</v>
      </c>
      <c r="BF12" t="str">
        <f>HYPERLINK("http://dx.doi.org/10.15826/qr.2020.3.499","http://dx.doi.org/10.15826/qr.2020.3.499")</f>
        <v>http://dx.doi.org/10.15826/qr.2020.3.499</v>
      </c>
      <c r="BG12" t="s">
        <v>74</v>
      </c>
      <c r="BH12" t="s">
        <v>74</v>
      </c>
      <c r="BI12">
        <v>14</v>
      </c>
      <c r="BJ12" t="s">
        <v>327</v>
      </c>
      <c r="BK12" t="s">
        <v>171</v>
      </c>
      <c r="BL12" t="s">
        <v>328</v>
      </c>
      <c r="BM12" t="s">
        <v>329</v>
      </c>
      <c r="BN12" t="s">
        <v>74</v>
      </c>
      <c r="BO12" t="s">
        <v>330</v>
      </c>
      <c r="BP12" t="s">
        <v>74</v>
      </c>
      <c r="BQ12" t="s">
        <v>74</v>
      </c>
      <c r="BR12" t="s">
        <v>103</v>
      </c>
      <c r="BS12" t="s">
        <v>331</v>
      </c>
      <c r="BT12" t="str">
        <f>HYPERLINK("https%3A%2F%2Fwww.webofscience.com%2Fwos%2Fwoscc%2Ffull-record%2FWOS:000579429000009","View Full Record in Web of Science")</f>
        <v>View Full Record in Web of Science</v>
      </c>
    </row>
    <row r="13" spans="1:72" x14ac:dyDescent="0.25">
      <c r="A13" t="s">
        <v>72</v>
      </c>
      <c r="B13" t="s">
        <v>332</v>
      </c>
      <c r="C13" t="s">
        <v>74</v>
      </c>
      <c r="D13" t="s">
        <v>74</v>
      </c>
      <c r="E13" t="s">
        <v>74</v>
      </c>
      <c r="F13" t="s">
        <v>333</v>
      </c>
      <c r="G13" t="s">
        <v>74</v>
      </c>
      <c r="H13" t="s">
        <v>74</v>
      </c>
      <c r="I13" t="s">
        <v>334</v>
      </c>
      <c r="J13" t="s">
        <v>335</v>
      </c>
      <c r="K13" t="s">
        <v>74</v>
      </c>
      <c r="L13" t="s">
        <v>74</v>
      </c>
      <c r="M13" t="s">
        <v>78</v>
      </c>
      <c r="N13" t="s">
        <v>79</v>
      </c>
      <c r="O13" t="s">
        <v>74</v>
      </c>
      <c r="P13" t="s">
        <v>74</v>
      </c>
      <c r="Q13" t="s">
        <v>74</v>
      </c>
      <c r="R13" t="s">
        <v>74</v>
      </c>
      <c r="S13" t="s">
        <v>74</v>
      </c>
      <c r="T13" t="s">
        <v>74</v>
      </c>
      <c r="U13" t="s">
        <v>74</v>
      </c>
      <c r="V13" t="s">
        <v>336</v>
      </c>
      <c r="W13" t="s">
        <v>337</v>
      </c>
      <c r="X13" t="s">
        <v>338</v>
      </c>
      <c r="Y13" t="s">
        <v>339</v>
      </c>
      <c r="Z13" t="s">
        <v>340</v>
      </c>
      <c r="AA13" t="s">
        <v>74</v>
      </c>
      <c r="AB13" t="s">
        <v>341</v>
      </c>
      <c r="AC13" t="s">
        <v>74</v>
      </c>
      <c r="AD13" t="s">
        <v>74</v>
      </c>
      <c r="AE13" t="s">
        <v>74</v>
      </c>
      <c r="AF13" t="s">
        <v>74</v>
      </c>
      <c r="AG13">
        <v>22</v>
      </c>
      <c r="AH13">
        <v>1</v>
      </c>
      <c r="AI13">
        <v>1</v>
      </c>
      <c r="AJ13">
        <v>0</v>
      </c>
      <c r="AK13">
        <v>0</v>
      </c>
      <c r="AL13" t="s">
        <v>229</v>
      </c>
      <c r="AM13" t="s">
        <v>230</v>
      </c>
      <c r="AN13" t="s">
        <v>231</v>
      </c>
      <c r="AO13" t="s">
        <v>342</v>
      </c>
      <c r="AP13" t="s">
        <v>343</v>
      </c>
      <c r="AQ13" t="s">
        <v>74</v>
      </c>
      <c r="AR13" t="s">
        <v>344</v>
      </c>
      <c r="AS13" t="s">
        <v>345</v>
      </c>
      <c r="AT13" t="s">
        <v>346</v>
      </c>
      <c r="AU13">
        <v>2019</v>
      </c>
      <c r="AV13">
        <v>41</v>
      </c>
      <c r="AW13">
        <v>2</v>
      </c>
      <c r="AX13" t="s">
        <v>74</v>
      </c>
      <c r="AY13" t="s">
        <v>74</v>
      </c>
      <c r="AZ13" t="s">
        <v>96</v>
      </c>
      <c r="BA13" t="s">
        <v>74</v>
      </c>
      <c r="BB13">
        <v>226</v>
      </c>
      <c r="BC13">
        <v>235</v>
      </c>
      <c r="BD13" t="s">
        <v>74</v>
      </c>
      <c r="BE13" t="s">
        <v>347</v>
      </c>
      <c r="BF13" t="str">
        <f>HYPERLINK("http://dx.doi.org/10.1080/08145857.2019.1696165","http://dx.doi.org/10.1080/08145857.2019.1696165")</f>
        <v>http://dx.doi.org/10.1080/08145857.2019.1696165</v>
      </c>
      <c r="BG13" t="s">
        <v>74</v>
      </c>
      <c r="BH13" t="s">
        <v>74</v>
      </c>
      <c r="BI13">
        <v>10</v>
      </c>
      <c r="BJ13" t="s">
        <v>348</v>
      </c>
      <c r="BK13" t="s">
        <v>127</v>
      </c>
      <c r="BL13" t="s">
        <v>348</v>
      </c>
      <c r="BM13" t="s">
        <v>349</v>
      </c>
      <c r="BN13" t="s">
        <v>74</v>
      </c>
      <c r="BO13" t="s">
        <v>74</v>
      </c>
      <c r="BP13" t="s">
        <v>74</v>
      </c>
      <c r="BQ13" t="s">
        <v>74</v>
      </c>
      <c r="BR13" t="s">
        <v>103</v>
      </c>
      <c r="BS13" t="s">
        <v>350</v>
      </c>
      <c r="BT13" t="str">
        <f>HYPERLINK("https%3A%2F%2Fwww.webofscience.com%2Fwos%2Fwoscc%2Ffull-record%2FWOS:000529206400012","View Full Record in Web of Science")</f>
        <v>View Full Record in Web of Science</v>
      </c>
    </row>
    <row r="14" spans="1:72" x14ac:dyDescent="0.25">
      <c r="A14" t="s">
        <v>72</v>
      </c>
      <c r="B14" t="s">
        <v>351</v>
      </c>
      <c r="C14" t="s">
        <v>74</v>
      </c>
      <c r="D14" t="s">
        <v>74</v>
      </c>
      <c r="E14" t="s">
        <v>74</v>
      </c>
      <c r="F14" t="s">
        <v>352</v>
      </c>
      <c r="G14" t="s">
        <v>74</v>
      </c>
      <c r="H14" t="s">
        <v>74</v>
      </c>
      <c r="I14" t="s">
        <v>353</v>
      </c>
      <c r="J14" t="s">
        <v>222</v>
      </c>
      <c r="K14" t="s">
        <v>74</v>
      </c>
      <c r="L14" t="s">
        <v>74</v>
      </c>
      <c r="M14" t="s">
        <v>78</v>
      </c>
      <c r="N14" t="s">
        <v>79</v>
      </c>
      <c r="O14" t="s">
        <v>74</v>
      </c>
      <c r="P14" t="s">
        <v>74</v>
      </c>
      <c r="Q14" t="s">
        <v>74</v>
      </c>
      <c r="R14" t="s">
        <v>74</v>
      </c>
      <c r="S14" t="s">
        <v>74</v>
      </c>
      <c r="T14" t="s">
        <v>354</v>
      </c>
      <c r="U14" t="s">
        <v>74</v>
      </c>
      <c r="V14" t="s">
        <v>355</v>
      </c>
      <c r="W14" t="s">
        <v>356</v>
      </c>
      <c r="X14" t="s">
        <v>250</v>
      </c>
      <c r="Y14" t="s">
        <v>357</v>
      </c>
      <c r="Z14" t="s">
        <v>358</v>
      </c>
      <c r="AA14" t="s">
        <v>74</v>
      </c>
      <c r="AB14" t="s">
        <v>74</v>
      </c>
      <c r="AC14" t="s">
        <v>359</v>
      </c>
      <c r="AD14" t="s">
        <v>360</v>
      </c>
      <c r="AE14" t="s">
        <v>361</v>
      </c>
      <c r="AF14" t="s">
        <v>74</v>
      </c>
      <c r="AG14">
        <v>36</v>
      </c>
      <c r="AH14">
        <v>6</v>
      </c>
      <c r="AI14">
        <v>6</v>
      </c>
      <c r="AJ14">
        <v>0</v>
      </c>
      <c r="AK14">
        <v>14</v>
      </c>
      <c r="AL14" t="s">
        <v>229</v>
      </c>
      <c r="AM14" t="s">
        <v>230</v>
      </c>
      <c r="AN14" t="s">
        <v>231</v>
      </c>
      <c r="AO14" t="s">
        <v>232</v>
      </c>
      <c r="AP14" t="s">
        <v>233</v>
      </c>
      <c r="AQ14" t="s">
        <v>74</v>
      </c>
      <c r="AR14" t="s">
        <v>234</v>
      </c>
      <c r="AS14" t="s">
        <v>235</v>
      </c>
      <c r="AT14" t="s">
        <v>346</v>
      </c>
      <c r="AU14">
        <v>2020</v>
      </c>
      <c r="AV14">
        <v>56</v>
      </c>
      <c r="AW14">
        <v>4</v>
      </c>
      <c r="AX14" t="s">
        <v>74</v>
      </c>
      <c r="AY14" t="s">
        <v>74</v>
      </c>
      <c r="AZ14" t="s">
        <v>74</v>
      </c>
      <c r="BA14" t="s">
        <v>74</v>
      </c>
      <c r="BB14">
        <v>481</v>
      </c>
      <c r="BC14">
        <v>502</v>
      </c>
      <c r="BD14" t="s">
        <v>74</v>
      </c>
      <c r="BE14" t="s">
        <v>362</v>
      </c>
      <c r="BF14" t="str">
        <f>HYPERLINK("http://dx.doi.org/10.1080/00309230.2019.1589539","http://dx.doi.org/10.1080/00309230.2019.1589539")</f>
        <v>http://dx.doi.org/10.1080/00309230.2019.1589539</v>
      </c>
      <c r="BG14" t="s">
        <v>74</v>
      </c>
      <c r="BH14" t="s">
        <v>363</v>
      </c>
      <c r="BI14">
        <v>22</v>
      </c>
      <c r="BJ14" t="s">
        <v>239</v>
      </c>
      <c r="BK14" t="s">
        <v>100</v>
      </c>
      <c r="BL14" t="s">
        <v>240</v>
      </c>
      <c r="BM14" t="s">
        <v>364</v>
      </c>
      <c r="BN14" t="s">
        <v>74</v>
      </c>
      <c r="BO14" t="s">
        <v>74</v>
      </c>
      <c r="BP14" t="s">
        <v>74</v>
      </c>
      <c r="BQ14" t="s">
        <v>74</v>
      </c>
      <c r="BR14" t="s">
        <v>103</v>
      </c>
      <c r="BS14" t="s">
        <v>365</v>
      </c>
      <c r="BT14" t="str">
        <f>HYPERLINK("https%3A%2F%2Fwww.webofscience.com%2Fwos%2Fwoscc%2Ffull-record%2FWOS:000464539600001","View Full Record in Web of Science")</f>
        <v>View Full Record in Web of Science</v>
      </c>
    </row>
    <row r="15" spans="1:72" x14ac:dyDescent="0.25">
      <c r="A15" t="s">
        <v>72</v>
      </c>
      <c r="B15" t="s">
        <v>366</v>
      </c>
      <c r="C15" t="s">
        <v>74</v>
      </c>
      <c r="D15" t="s">
        <v>74</v>
      </c>
      <c r="E15" t="s">
        <v>74</v>
      </c>
      <c r="F15" t="s">
        <v>367</v>
      </c>
      <c r="G15" t="s">
        <v>74</v>
      </c>
      <c r="H15" t="s">
        <v>74</v>
      </c>
      <c r="I15" t="s">
        <v>368</v>
      </c>
      <c r="J15" t="s">
        <v>369</v>
      </c>
      <c r="K15" t="s">
        <v>74</v>
      </c>
      <c r="L15" t="s">
        <v>74</v>
      </c>
      <c r="M15" t="s">
        <v>78</v>
      </c>
      <c r="N15" t="s">
        <v>79</v>
      </c>
      <c r="O15" t="s">
        <v>74</v>
      </c>
      <c r="P15" t="s">
        <v>74</v>
      </c>
      <c r="Q15" t="s">
        <v>74</v>
      </c>
      <c r="R15" t="s">
        <v>74</v>
      </c>
      <c r="S15" t="s">
        <v>74</v>
      </c>
      <c r="T15" t="s">
        <v>370</v>
      </c>
      <c r="U15" t="s">
        <v>74</v>
      </c>
      <c r="V15" t="s">
        <v>371</v>
      </c>
      <c r="W15" t="s">
        <v>372</v>
      </c>
      <c r="X15" t="s">
        <v>250</v>
      </c>
      <c r="Y15" t="s">
        <v>373</v>
      </c>
      <c r="Z15" t="s">
        <v>374</v>
      </c>
      <c r="AA15" t="s">
        <v>74</v>
      </c>
      <c r="AB15" t="s">
        <v>74</v>
      </c>
      <c r="AC15" t="s">
        <v>375</v>
      </c>
      <c r="AD15" t="s">
        <v>376</v>
      </c>
      <c r="AE15" t="s">
        <v>377</v>
      </c>
      <c r="AF15" t="s">
        <v>74</v>
      </c>
      <c r="AG15">
        <v>37</v>
      </c>
      <c r="AH15">
        <v>1</v>
      </c>
      <c r="AI15">
        <v>1</v>
      </c>
      <c r="AJ15">
        <v>0</v>
      </c>
      <c r="AK15">
        <v>7</v>
      </c>
      <c r="AL15" t="s">
        <v>378</v>
      </c>
      <c r="AM15" t="s">
        <v>379</v>
      </c>
      <c r="AN15" t="s">
        <v>380</v>
      </c>
      <c r="AO15" t="s">
        <v>381</v>
      </c>
      <c r="AP15" t="s">
        <v>382</v>
      </c>
      <c r="AQ15" t="s">
        <v>74</v>
      </c>
      <c r="AR15" t="s">
        <v>383</v>
      </c>
      <c r="AS15" t="s">
        <v>384</v>
      </c>
      <c r="AT15" t="s">
        <v>74</v>
      </c>
      <c r="AU15">
        <v>2019</v>
      </c>
      <c r="AV15">
        <v>14</v>
      </c>
      <c r="AW15">
        <v>2</v>
      </c>
      <c r="AX15" t="s">
        <v>74</v>
      </c>
      <c r="AY15" t="s">
        <v>74</v>
      </c>
      <c r="AZ15" t="s">
        <v>74</v>
      </c>
      <c r="BA15" t="s">
        <v>74</v>
      </c>
      <c r="BB15">
        <v>55</v>
      </c>
      <c r="BC15">
        <v>73</v>
      </c>
      <c r="BD15" t="s">
        <v>74</v>
      </c>
      <c r="BE15" t="s">
        <v>74</v>
      </c>
      <c r="BF15" t="s">
        <v>74</v>
      </c>
      <c r="BG15" t="s">
        <v>74</v>
      </c>
      <c r="BH15" t="s">
        <v>74</v>
      </c>
      <c r="BI15">
        <v>19</v>
      </c>
      <c r="BJ15" t="s">
        <v>170</v>
      </c>
      <c r="BK15" t="s">
        <v>171</v>
      </c>
      <c r="BL15" t="s">
        <v>170</v>
      </c>
      <c r="BM15" t="s">
        <v>385</v>
      </c>
      <c r="BN15" t="s">
        <v>74</v>
      </c>
      <c r="BO15" t="s">
        <v>74</v>
      </c>
      <c r="BP15" t="s">
        <v>74</v>
      </c>
      <c r="BQ15" t="s">
        <v>74</v>
      </c>
      <c r="BR15" t="s">
        <v>103</v>
      </c>
      <c r="BS15" t="s">
        <v>386</v>
      </c>
      <c r="BT15" t="str">
        <f>HYPERLINK("https%3A%2F%2Fwww.webofscience.com%2Fwos%2Fwoscc%2Ffull-record%2FWOS:000502563700003","View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390</v>
      </c>
      <c r="K16" t="s">
        <v>74</v>
      </c>
      <c r="L16" t="s">
        <v>74</v>
      </c>
      <c r="M16" t="s">
        <v>391</v>
      </c>
      <c r="N16" t="s">
        <v>79</v>
      </c>
      <c r="O16" t="s">
        <v>74</v>
      </c>
      <c r="P16" t="s">
        <v>74</v>
      </c>
      <c r="Q16" t="s">
        <v>74</v>
      </c>
      <c r="R16" t="s">
        <v>74</v>
      </c>
      <c r="S16" t="s">
        <v>74</v>
      </c>
      <c r="T16" t="s">
        <v>392</v>
      </c>
      <c r="U16" t="s">
        <v>74</v>
      </c>
      <c r="V16" t="s">
        <v>393</v>
      </c>
      <c r="W16" t="s">
        <v>394</v>
      </c>
      <c r="X16" t="s">
        <v>395</v>
      </c>
      <c r="Y16" t="s">
        <v>396</v>
      </c>
      <c r="Z16" t="s">
        <v>397</v>
      </c>
      <c r="AA16" t="s">
        <v>74</v>
      </c>
      <c r="AB16" t="s">
        <v>74</v>
      </c>
      <c r="AC16" t="s">
        <v>74</v>
      </c>
      <c r="AD16" t="s">
        <v>74</v>
      </c>
      <c r="AE16" t="s">
        <v>74</v>
      </c>
      <c r="AF16" t="s">
        <v>74</v>
      </c>
      <c r="AG16">
        <v>64</v>
      </c>
      <c r="AH16">
        <v>0</v>
      </c>
      <c r="AI16">
        <v>0</v>
      </c>
      <c r="AJ16">
        <v>1</v>
      </c>
      <c r="AK16">
        <v>4</v>
      </c>
      <c r="AL16" t="s">
        <v>398</v>
      </c>
      <c r="AM16" t="s">
        <v>399</v>
      </c>
      <c r="AN16" t="s">
        <v>400</v>
      </c>
      <c r="AO16" t="s">
        <v>401</v>
      </c>
      <c r="AP16" t="s">
        <v>402</v>
      </c>
      <c r="AQ16" t="s">
        <v>74</v>
      </c>
      <c r="AR16" t="s">
        <v>403</v>
      </c>
      <c r="AS16" t="s">
        <v>404</v>
      </c>
      <c r="AT16" t="s">
        <v>74</v>
      </c>
      <c r="AU16">
        <v>2019</v>
      </c>
      <c r="AV16">
        <v>168</v>
      </c>
      <c r="AW16" t="s">
        <v>405</v>
      </c>
      <c r="AX16" t="s">
        <v>74</v>
      </c>
      <c r="AY16" t="s">
        <v>74</v>
      </c>
      <c r="AZ16" t="s">
        <v>74</v>
      </c>
      <c r="BA16" t="s">
        <v>74</v>
      </c>
      <c r="BB16">
        <v>293</v>
      </c>
      <c r="BC16">
        <v>330</v>
      </c>
      <c r="BD16" t="s">
        <v>74</v>
      </c>
      <c r="BE16" t="s">
        <v>74</v>
      </c>
      <c r="BF16" t="s">
        <v>74</v>
      </c>
      <c r="BG16" t="s">
        <v>74</v>
      </c>
      <c r="BH16" t="s">
        <v>74</v>
      </c>
      <c r="BI16">
        <v>38</v>
      </c>
      <c r="BJ16" t="s">
        <v>170</v>
      </c>
      <c r="BK16" t="s">
        <v>127</v>
      </c>
      <c r="BL16" t="s">
        <v>170</v>
      </c>
      <c r="BM16" t="s">
        <v>406</v>
      </c>
      <c r="BN16" t="s">
        <v>74</v>
      </c>
      <c r="BO16" t="s">
        <v>74</v>
      </c>
      <c r="BP16" t="s">
        <v>74</v>
      </c>
      <c r="BQ16" t="s">
        <v>74</v>
      </c>
      <c r="BR16" t="s">
        <v>103</v>
      </c>
      <c r="BS16" t="s">
        <v>407</v>
      </c>
      <c r="BT16" t="str">
        <f>HYPERLINK("https%3A%2F%2Fwww.webofscience.com%2Fwos%2Fwoscc%2Ffull-record%2FWOS:000542032500001","View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412</v>
      </c>
      <c r="N17" t="s">
        <v>79</v>
      </c>
      <c r="O17" t="s">
        <v>74</v>
      </c>
      <c r="P17" t="s">
        <v>74</v>
      </c>
      <c r="Q17" t="s">
        <v>74</v>
      </c>
      <c r="R17" t="s">
        <v>74</v>
      </c>
      <c r="S17" t="s">
        <v>74</v>
      </c>
      <c r="T17" t="s">
        <v>413</v>
      </c>
      <c r="U17" t="s">
        <v>74</v>
      </c>
      <c r="V17" t="s">
        <v>414</v>
      </c>
      <c r="W17" t="s">
        <v>415</v>
      </c>
      <c r="X17" t="s">
        <v>74</v>
      </c>
      <c r="Y17" t="s">
        <v>416</v>
      </c>
      <c r="Z17" t="s">
        <v>74</v>
      </c>
      <c r="AA17" t="s">
        <v>417</v>
      </c>
      <c r="AB17" t="s">
        <v>74</v>
      </c>
      <c r="AC17" t="s">
        <v>74</v>
      </c>
      <c r="AD17" t="s">
        <v>74</v>
      </c>
      <c r="AE17" t="s">
        <v>74</v>
      </c>
      <c r="AF17" t="s">
        <v>74</v>
      </c>
      <c r="AG17">
        <v>41</v>
      </c>
      <c r="AH17">
        <v>0</v>
      </c>
      <c r="AI17">
        <v>0</v>
      </c>
      <c r="AJ17">
        <v>0</v>
      </c>
      <c r="AK17">
        <v>1</v>
      </c>
      <c r="AL17" t="s">
        <v>418</v>
      </c>
      <c r="AM17" t="s">
        <v>419</v>
      </c>
      <c r="AN17" t="s">
        <v>420</v>
      </c>
      <c r="AO17" t="s">
        <v>421</v>
      </c>
      <c r="AP17" t="s">
        <v>422</v>
      </c>
      <c r="AQ17" t="s">
        <v>74</v>
      </c>
      <c r="AR17" t="s">
        <v>423</v>
      </c>
      <c r="AS17" t="s">
        <v>424</v>
      </c>
      <c r="AT17" t="s">
        <v>74</v>
      </c>
      <c r="AU17">
        <v>2018</v>
      </c>
      <c r="AV17" t="s">
        <v>74</v>
      </c>
      <c r="AW17">
        <v>46</v>
      </c>
      <c r="AX17" t="s">
        <v>74</v>
      </c>
      <c r="AY17" t="s">
        <v>74</v>
      </c>
      <c r="AZ17" t="s">
        <v>74</v>
      </c>
      <c r="BA17" t="s">
        <v>74</v>
      </c>
      <c r="BB17">
        <v>147</v>
      </c>
      <c r="BC17">
        <v>157</v>
      </c>
      <c r="BD17" t="s">
        <v>74</v>
      </c>
      <c r="BE17" t="s">
        <v>425</v>
      </c>
      <c r="BF17" t="str">
        <f>HYPERLINK("http://dx.doi.org/10.20535/2307-5244.46.2018.136736","http://dx.doi.org/10.20535/2307-5244.46.2018.136736")</f>
        <v>http://dx.doi.org/10.20535/2307-5244.46.2018.136736</v>
      </c>
      <c r="BG17" t="s">
        <v>74</v>
      </c>
      <c r="BH17" t="s">
        <v>74</v>
      </c>
      <c r="BI17">
        <v>12</v>
      </c>
      <c r="BJ17" t="s">
        <v>170</v>
      </c>
      <c r="BK17" t="s">
        <v>127</v>
      </c>
      <c r="BL17" t="s">
        <v>170</v>
      </c>
      <c r="BM17" t="s">
        <v>426</v>
      </c>
      <c r="BN17" t="s">
        <v>74</v>
      </c>
      <c r="BO17" t="s">
        <v>173</v>
      </c>
      <c r="BP17" t="s">
        <v>74</v>
      </c>
      <c r="BQ17" t="s">
        <v>74</v>
      </c>
      <c r="BR17" t="s">
        <v>103</v>
      </c>
      <c r="BS17" t="s">
        <v>427</v>
      </c>
      <c r="BT17" t="str">
        <f>HYPERLINK("https%3A%2F%2Fwww.webofscience.com%2Fwos%2Fwoscc%2Ffull-record%2FWOS:000466568800009","View Full Record in Web of Science")</f>
        <v>View Full Record in Web of Science</v>
      </c>
    </row>
    <row r="18" spans="1:72" x14ac:dyDescent="0.25">
      <c r="A18" t="s">
        <v>72</v>
      </c>
      <c r="B18" t="s">
        <v>428</v>
      </c>
      <c r="C18" t="s">
        <v>74</v>
      </c>
      <c r="D18" t="s">
        <v>74</v>
      </c>
      <c r="E18" t="s">
        <v>74</v>
      </c>
      <c r="F18" t="s">
        <v>429</v>
      </c>
      <c r="G18" t="s">
        <v>74</v>
      </c>
      <c r="H18" t="s">
        <v>74</v>
      </c>
      <c r="I18" t="s">
        <v>430</v>
      </c>
      <c r="J18" t="s">
        <v>431</v>
      </c>
      <c r="K18" t="s">
        <v>74</v>
      </c>
      <c r="L18" t="s">
        <v>74</v>
      </c>
      <c r="M18" t="s">
        <v>78</v>
      </c>
      <c r="N18" t="s">
        <v>79</v>
      </c>
      <c r="O18" t="s">
        <v>74</v>
      </c>
      <c r="P18" t="s">
        <v>74</v>
      </c>
      <c r="Q18" t="s">
        <v>74</v>
      </c>
      <c r="R18" t="s">
        <v>74</v>
      </c>
      <c r="S18" t="s">
        <v>74</v>
      </c>
      <c r="T18" t="s">
        <v>432</v>
      </c>
      <c r="U18" t="s">
        <v>433</v>
      </c>
      <c r="V18" t="s">
        <v>434</v>
      </c>
      <c r="W18" t="s">
        <v>435</v>
      </c>
      <c r="X18" t="s">
        <v>436</v>
      </c>
      <c r="Y18" t="s">
        <v>437</v>
      </c>
      <c r="Z18" t="s">
        <v>438</v>
      </c>
      <c r="AA18" t="s">
        <v>439</v>
      </c>
      <c r="AB18" t="s">
        <v>440</v>
      </c>
      <c r="AC18" t="s">
        <v>441</v>
      </c>
      <c r="AD18" t="s">
        <v>441</v>
      </c>
      <c r="AE18" t="s">
        <v>442</v>
      </c>
      <c r="AF18" t="s">
        <v>74</v>
      </c>
      <c r="AG18">
        <v>87</v>
      </c>
      <c r="AH18">
        <v>7</v>
      </c>
      <c r="AI18">
        <v>7</v>
      </c>
      <c r="AJ18">
        <v>3</v>
      </c>
      <c r="AK18">
        <v>11</v>
      </c>
      <c r="AL18" t="s">
        <v>443</v>
      </c>
      <c r="AM18" t="s">
        <v>444</v>
      </c>
      <c r="AN18" t="s">
        <v>445</v>
      </c>
      <c r="AO18" t="s">
        <v>446</v>
      </c>
      <c r="AP18" t="s">
        <v>447</v>
      </c>
      <c r="AQ18" t="s">
        <v>74</v>
      </c>
      <c r="AR18" t="s">
        <v>448</v>
      </c>
      <c r="AS18" t="s">
        <v>449</v>
      </c>
      <c r="AT18" t="s">
        <v>450</v>
      </c>
      <c r="AU18">
        <v>2018</v>
      </c>
      <c r="AV18">
        <v>73</v>
      </c>
      <c r="AW18">
        <v>1</v>
      </c>
      <c r="AX18" t="s">
        <v>74</v>
      </c>
      <c r="AY18" t="s">
        <v>74</v>
      </c>
      <c r="AZ18" t="s">
        <v>74</v>
      </c>
      <c r="BA18" t="s">
        <v>74</v>
      </c>
      <c r="BB18">
        <v>73</v>
      </c>
      <c r="BC18">
        <v>95</v>
      </c>
      <c r="BD18" t="s">
        <v>74</v>
      </c>
      <c r="BE18" t="s">
        <v>451</v>
      </c>
      <c r="BF18" t="str">
        <f>HYPERLINK("http://dx.doi.org/10.1093/jhmas/jrx056","http://dx.doi.org/10.1093/jhmas/jrx056")</f>
        <v>http://dx.doi.org/10.1093/jhmas/jrx056</v>
      </c>
      <c r="BG18" t="s">
        <v>74</v>
      </c>
      <c r="BH18" t="s">
        <v>74</v>
      </c>
      <c r="BI18">
        <v>23</v>
      </c>
      <c r="BJ18" t="s">
        <v>452</v>
      </c>
      <c r="BK18" t="s">
        <v>453</v>
      </c>
      <c r="BL18" t="s">
        <v>454</v>
      </c>
      <c r="BM18" t="s">
        <v>455</v>
      </c>
      <c r="BN18">
        <v>29253198</v>
      </c>
      <c r="BO18" t="s">
        <v>74</v>
      </c>
      <c r="BP18" t="s">
        <v>74</v>
      </c>
      <c r="BQ18" t="s">
        <v>74</v>
      </c>
      <c r="BR18" t="s">
        <v>103</v>
      </c>
      <c r="BS18" t="s">
        <v>456</v>
      </c>
      <c r="BT18" t="str">
        <f>HYPERLINK("https%3A%2F%2Fwww.webofscience.com%2Fwos%2Fwoscc%2Ffull-record%2FWOS:000431346900005","View Full Record in Web of Science")</f>
        <v>View Full Record in Web of Science</v>
      </c>
    </row>
    <row r="19" spans="1:72" x14ac:dyDescent="0.25">
      <c r="A19" t="s">
        <v>72</v>
      </c>
      <c r="B19" t="s">
        <v>457</v>
      </c>
      <c r="C19" t="s">
        <v>74</v>
      </c>
      <c r="D19" t="s">
        <v>74</v>
      </c>
      <c r="E19" t="s">
        <v>74</v>
      </c>
      <c r="F19" t="s">
        <v>458</v>
      </c>
      <c r="G19" t="s">
        <v>74</v>
      </c>
      <c r="H19" t="s">
        <v>74</v>
      </c>
      <c r="I19" t="s">
        <v>459</v>
      </c>
      <c r="J19" t="s">
        <v>460</v>
      </c>
      <c r="K19" t="s">
        <v>74</v>
      </c>
      <c r="L19" t="s">
        <v>74</v>
      </c>
      <c r="M19" t="s">
        <v>204</v>
      </c>
      <c r="N19" t="s">
        <v>79</v>
      </c>
      <c r="O19" t="s">
        <v>74</v>
      </c>
      <c r="P19" t="s">
        <v>74</v>
      </c>
      <c r="Q19" t="s">
        <v>74</v>
      </c>
      <c r="R19" t="s">
        <v>74</v>
      </c>
      <c r="S19" t="s">
        <v>74</v>
      </c>
      <c r="T19" t="s">
        <v>461</v>
      </c>
      <c r="U19" t="s">
        <v>74</v>
      </c>
      <c r="V19" t="s">
        <v>462</v>
      </c>
      <c r="W19" t="s">
        <v>463</v>
      </c>
      <c r="X19" t="s">
        <v>464</v>
      </c>
      <c r="Y19" t="s">
        <v>465</v>
      </c>
      <c r="Z19" t="s">
        <v>466</v>
      </c>
      <c r="AA19" t="s">
        <v>74</v>
      </c>
      <c r="AB19" t="s">
        <v>74</v>
      </c>
      <c r="AC19" t="s">
        <v>74</v>
      </c>
      <c r="AD19" t="s">
        <v>74</v>
      </c>
      <c r="AE19" t="s">
        <v>74</v>
      </c>
      <c r="AF19" t="s">
        <v>74</v>
      </c>
      <c r="AG19">
        <v>12</v>
      </c>
      <c r="AH19">
        <v>0</v>
      </c>
      <c r="AI19">
        <v>0</v>
      </c>
      <c r="AJ19">
        <v>0</v>
      </c>
      <c r="AK19">
        <v>0</v>
      </c>
      <c r="AL19" t="s">
        <v>467</v>
      </c>
      <c r="AM19" t="s">
        <v>212</v>
      </c>
      <c r="AN19" t="s">
        <v>468</v>
      </c>
      <c r="AO19" t="s">
        <v>469</v>
      </c>
      <c r="AP19" t="s">
        <v>470</v>
      </c>
      <c r="AQ19" t="s">
        <v>74</v>
      </c>
      <c r="AR19" t="s">
        <v>471</v>
      </c>
      <c r="AS19" t="s">
        <v>472</v>
      </c>
      <c r="AT19" t="s">
        <v>74</v>
      </c>
      <c r="AU19">
        <v>2018</v>
      </c>
      <c r="AV19" t="s">
        <v>74</v>
      </c>
      <c r="AW19">
        <v>6</v>
      </c>
      <c r="AX19" t="s">
        <v>74</v>
      </c>
      <c r="AY19" t="s">
        <v>74</v>
      </c>
      <c r="AZ19" t="s">
        <v>74</v>
      </c>
      <c r="BA19" t="s">
        <v>74</v>
      </c>
      <c r="BB19">
        <v>62</v>
      </c>
      <c r="BC19">
        <v>80</v>
      </c>
      <c r="BD19" t="s">
        <v>74</v>
      </c>
      <c r="BE19" t="s">
        <v>473</v>
      </c>
      <c r="BF19" t="str">
        <f>HYPERLINK("http://dx.doi.org/10.24833/2071-8160-2018-6-63-62-80","http://dx.doi.org/10.24833/2071-8160-2018-6-63-62-80")</f>
        <v>http://dx.doi.org/10.24833/2071-8160-2018-6-63-62-80</v>
      </c>
      <c r="BG19" t="s">
        <v>74</v>
      </c>
      <c r="BH19" t="s">
        <v>74</v>
      </c>
      <c r="BI19">
        <v>19</v>
      </c>
      <c r="BJ19" t="s">
        <v>474</v>
      </c>
      <c r="BK19" t="s">
        <v>127</v>
      </c>
      <c r="BL19" t="s">
        <v>474</v>
      </c>
      <c r="BM19" t="s">
        <v>475</v>
      </c>
      <c r="BN19" t="s">
        <v>74</v>
      </c>
      <c r="BO19" t="s">
        <v>173</v>
      </c>
      <c r="BP19" t="s">
        <v>74</v>
      </c>
      <c r="BQ19" t="s">
        <v>74</v>
      </c>
      <c r="BR19" t="s">
        <v>103</v>
      </c>
      <c r="BS19" t="s">
        <v>476</v>
      </c>
      <c r="BT19" t="str">
        <f>HYPERLINK("https%3A%2F%2Fwww.webofscience.com%2Fwos%2Fwoscc%2Ffull-record%2FWOS:000456696300004","View Full Record in Web of Science")</f>
        <v>View Full Record in Web of Science</v>
      </c>
    </row>
    <row r="20" spans="1:72" x14ac:dyDescent="0.25">
      <c r="A20" t="s">
        <v>72</v>
      </c>
      <c r="B20" t="s">
        <v>428</v>
      </c>
      <c r="C20" t="s">
        <v>74</v>
      </c>
      <c r="D20" t="s">
        <v>74</v>
      </c>
      <c r="E20" t="s">
        <v>74</v>
      </c>
      <c r="F20" t="s">
        <v>429</v>
      </c>
      <c r="G20" t="s">
        <v>74</v>
      </c>
      <c r="H20" t="s">
        <v>74</v>
      </c>
      <c r="I20" t="s">
        <v>477</v>
      </c>
      <c r="J20" t="s">
        <v>478</v>
      </c>
      <c r="K20" t="s">
        <v>74</v>
      </c>
      <c r="L20" t="s">
        <v>74</v>
      </c>
      <c r="M20" t="s">
        <v>78</v>
      </c>
      <c r="N20" t="s">
        <v>79</v>
      </c>
      <c r="O20" t="s">
        <v>74</v>
      </c>
      <c r="P20" t="s">
        <v>74</v>
      </c>
      <c r="Q20" t="s">
        <v>74</v>
      </c>
      <c r="R20" t="s">
        <v>74</v>
      </c>
      <c r="S20" t="s">
        <v>74</v>
      </c>
      <c r="T20" t="s">
        <v>479</v>
      </c>
      <c r="U20" t="s">
        <v>480</v>
      </c>
      <c r="V20" t="s">
        <v>481</v>
      </c>
      <c r="W20" t="s">
        <v>482</v>
      </c>
      <c r="X20" t="s">
        <v>483</v>
      </c>
      <c r="Y20" t="s">
        <v>484</v>
      </c>
      <c r="Z20" t="s">
        <v>485</v>
      </c>
      <c r="AA20" t="s">
        <v>439</v>
      </c>
      <c r="AB20" t="s">
        <v>440</v>
      </c>
      <c r="AC20" t="s">
        <v>486</v>
      </c>
      <c r="AD20" t="s">
        <v>297</v>
      </c>
      <c r="AE20" t="s">
        <v>487</v>
      </c>
      <c r="AF20" t="s">
        <v>74</v>
      </c>
      <c r="AG20">
        <v>79</v>
      </c>
      <c r="AH20">
        <v>11</v>
      </c>
      <c r="AI20">
        <v>13</v>
      </c>
      <c r="AJ20">
        <v>0</v>
      </c>
      <c r="AK20">
        <v>6</v>
      </c>
      <c r="AL20" t="s">
        <v>488</v>
      </c>
      <c r="AM20" t="s">
        <v>489</v>
      </c>
      <c r="AN20" t="s">
        <v>490</v>
      </c>
      <c r="AO20" t="s">
        <v>491</v>
      </c>
      <c r="AP20" t="s">
        <v>492</v>
      </c>
      <c r="AQ20" t="s">
        <v>74</v>
      </c>
      <c r="AR20" t="s">
        <v>493</v>
      </c>
      <c r="AS20" t="s">
        <v>494</v>
      </c>
      <c r="AT20" t="s">
        <v>495</v>
      </c>
      <c r="AU20">
        <v>2016</v>
      </c>
      <c r="AV20">
        <v>60</v>
      </c>
      <c r="AW20">
        <v>4</v>
      </c>
      <c r="AX20" t="s">
        <v>74</v>
      </c>
      <c r="AY20" t="s">
        <v>74</v>
      </c>
      <c r="AZ20" t="s">
        <v>74</v>
      </c>
      <c r="BA20" t="s">
        <v>74</v>
      </c>
      <c r="BB20">
        <v>534</v>
      </c>
      <c r="BC20">
        <v>556</v>
      </c>
      <c r="BD20" t="s">
        <v>74</v>
      </c>
      <c r="BE20" t="s">
        <v>496</v>
      </c>
      <c r="BF20" t="str">
        <f>HYPERLINK("http://dx.doi.org/10.1017/mdh.2016.59","http://dx.doi.org/10.1017/mdh.2016.59")</f>
        <v>http://dx.doi.org/10.1017/mdh.2016.59</v>
      </c>
      <c r="BG20" t="s">
        <v>74</v>
      </c>
      <c r="BH20" t="s">
        <v>74</v>
      </c>
      <c r="BI20">
        <v>23</v>
      </c>
      <c r="BJ20" t="s">
        <v>452</v>
      </c>
      <c r="BK20" t="s">
        <v>453</v>
      </c>
      <c r="BL20" t="s">
        <v>454</v>
      </c>
      <c r="BM20" t="s">
        <v>497</v>
      </c>
      <c r="BN20">
        <v>27628861</v>
      </c>
      <c r="BO20" t="s">
        <v>498</v>
      </c>
      <c r="BP20" t="s">
        <v>74</v>
      </c>
      <c r="BQ20" t="s">
        <v>74</v>
      </c>
      <c r="BR20" t="s">
        <v>103</v>
      </c>
      <c r="BS20" t="s">
        <v>499</v>
      </c>
      <c r="BT20" t="str">
        <f>HYPERLINK("https%3A%2F%2Fwww.webofscience.com%2Fwos%2Fwoscc%2Ffull-record%2FWOS:000389610600006","View Full Record in Web of Science")</f>
        <v>View Full Record in Web of Science</v>
      </c>
    </row>
    <row r="21" spans="1:72" x14ac:dyDescent="0.25">
      <c r="A21" t="s">
        <v>72</v>
      </c>
      <c r="B21" t="s">
        <v>500</v>
      </c>
      <c r="C21" t="s">
        <v>74</v>
      </c>
      <c r="D21" t="s">
        <v>74</v>
      </c>
      <c r="E21" t="s">
        <v>74</v>
      </c>
      <c r="F21" t="s">
        <v>501</v>
      </c>
      <c r="G21" t="s">
        <v>74</v>
      </c>
      <c r="H21" t="s">
        <v>74</v>
      </c>
      <c r="I21" t="s">
        <v>502</v>
      </c>
      <c r="J21" t="s">
        <v>503</v>
      </c>
      <c r="K21" t="s">
        <v>74</v>
      </c>
      <c r="L21" t="s">
        <v>74</v>
      </c>
      <c r="M21" t="s">
        <v>78</v>
      </c>
      <c r="N21" t="s">
        <v>79</v>
      </c>
      <c r="O21" t="s">
        <v>74</v>
      </c>
      <c r="P21" t="s">
        <v>74</v>
      </c>
      <c r="Q21" t="s">
        <v>74</v>
      </c>
      <c r="R21" t="s">
        <v>74</v>
      </c>
      <c r="S21" t="s">
        <v>74</v>
      </c>
      <c r="T21" t="s">
        <v>74</v>
      </c>
      <c r="U21" t="s">
        <v>74</v>
      </c>
      <c r="V21" t="s">
        <v>504</v>
      </c>
      <c r="W21" t="s">
        <v>505</v>
      </c>
      <c r="X21" t="s">
        <v>506</v>
      </c>
      <c r="Y21" t="s">
        <v>507</v>
      </c>
      <c r="Z21" t="s">
        <v>74</v>
      </c>
      <c r="AA21" t="s">
        <v>508</v>
      </c>
      <c r="AB21" t="s">
        <v>509</v>
      </c>
      <c r="AC21" t="s">
        <v>74</v>
      </c>
      <c r="AD21" t="s">
        <v>74</v>
      </c>
      <c r="AE21" t="s">
        <v>74</v>
      </c>
      <c r="AF21" t="s">
        <v>74</v>
      </c>
      <c r="AG21">
        <v>66</v>
      </c>
      <c r="AH21">
        <v>1</v>
      </c>
      <c r="AI21">
        <v>1</v>
      </c>
      <c r="AJ21">
        <v>0</v>
      </c>
      <c r="AK21">
        <v>2</v>
      </c>
      <c r="AL21" t="s">
        <v>510</v>
      </c>
      <c r="AM21" t="s">
        <v>300</v>
      </c>
      <c r="AN21" t="s">
        <v>511</v>
      </c>
      <c r="AO21" t="s">
        <v>512</v>
      </c>
      <c r="AP21" t="s">
        <v>74</v>
      </c>
      <c r="AQ21" t="s">
        <v>74</v>
      </c>
      <c r="AR21" t="s">
        <v>503</v>
      </c>
      <c r="AS21" t="s">
        <v>513</v>
      </c>
      <c r="AT21" t="s">
        <v>74</v>
      </c>
      <c r="AU21">
        <v>2015</v>
      </c>
      <c r="AV21">
        <v>63</v>
      </c>
      <c r="AW21" t="s">
        <v>514</v>
      </c>
      <c r="AX21" t="s">
        <v>74</v>
      </c>
      <c r="AY21" t="s">
        <v>74</v>
      </c>
      <c r="AZ21" t="s">
        <v>74</v>
      </c>
      <c r="BA21" t="s">
        <v>74</v>
      </c>
      <c r="BB21">
        <v>79</v>
      </c>
      <c r="BC21" t="s">
        <v>515</v>
      </c>
      <c r="BD21" t="s">
        <v>74</v>
      </c>
      <c r="BE21" t="s">
        <v>74</v>
      </c>
      <c r="BF21" t="s">
        <v>74</v>
      </c>
      <c r="BG21" t="s">
        <v>74</v>
      </c>
      <c r="BH21" t="s">
        <v>74</v>
      </c>
      <c r="BI21">
        <v>14</v>
      </c>
      <c r="BJ21" t="s">
        <v>516</v>
      </c>
      <c r="BK21" t="s">
        <v>171</v>
      </c>
      <c r="BL21" t="s">
        <v>516</v>
      </c>
      <c r="BM21" t="s">
        <v>517</v>
      </c>
      <c r="BN21" t="s">
        <v>74</v>
      </c>
      <c r="BO21" t="s">
        <v>74</v>
      </c>
      <c r="BP21" t="s">
        <v>74</v>
      </c>
      <c r="BQ21" t="s">
        <v>74</v>
      </c>
      <c r="BR21" t="s">
        <v>103</v>
      </c>
      <c r="BS21" t="s">
        <v>518</v>
      </c>
      <c r="BT21" t="str">
        <f>HYPERLINK("https%3A%2F%2Fwww.webofscience.com%2Fwos%2Fwoscc%2Ffull-record%2FWOS:000360324900006","View Full Record in Web of Science")</f>
        <v>View Full Record in Web of Science</v>
      </c>
    </row>
    <row r="22" spans="1:72" x14ac:dyDescent="0.25">
      <c r="A22" t="s">
        <v>72</v>
      </c>
      <c r="B22" t="s">
        <v>519</v>
      </c>
      <c r="C22" t="s">
        <v>74</v>
      </c>
      <c r="D22" t="s">
        <v>74</v>
      </c>
      <c r="E22" t="s">
        <v>74</v>
      </c>
      <c r="F22" t="s">
        <v>520</v>
      </c>
      <c r="G22" t="s">
        <v>74</v>
      </c>
      <c r="H22" t="s">
        <v>74</v>
      </c>
      <c r="I22" t="s">
        <v>521</v>
      </c>
      <c r="J22" t="s">
        <v>522</v>
      </c>
      <c r="K22" t="s">
        <v>74</v>
      </c>
      <c r="L22" t="s">
        <v>74</v>
      </c>
      <c r="M22" t="s">
        <v>78</v>
      </c>
      <c r="N22" t="s">
        <v>79</v>
      </c>
      <c r="O22" t="s">
        <v>74</v>
      </c>
      <c r="P22" t="s">
        <v>74</v>
      </c>
      <c r="Q22" t="s">
        <v>74</v>
      </c>
      <c r="R22" t="s">
        <v>74</v>
      </c>
      <c r="S22" t="s">
        <v>74</v>
      </c>
      <c r="T22" t="s">
        <v>523</v>
      </c>
      <c r="U22" t="s">
        <v>74</v>
      </c>
      <c r="V22" t="s">
        <v>524</v>
      </c>
      <c r="W22" t="s">
        <v>525</v>
      </c>
      <c r="X22" t="s">
        <v>526</v>
      </c>
      <c r="Y22" t="s">
        <v>527</v>
      </c>
      <c r="Z22" t="s">
        <v>528</v>
      </c>
      <c r="AA22" t="s">
        <v>529</v>
      </c>
      <c r="AB22" t="s">
        <v>530</v>
      </c>
      <c r="AC22" t="s">
        <v>74</v>
      </c>
      <c r="AD22" t="s">
        <v>74</v>
      </c>
      <c r="AE22" t="s">
        <v>74</v>
      </c>
      <c r="AF22" t="s">
        <v>74</v>
      </c>
      <c r="AG22">
        <v>12</v>
      </c>
      <c r="AH22">
        <v>3</v>
      </c>
      <c r="AI22">
        <v>3</v>
      </c>
      <c r="AJ22">
        <v>0</v>
      </c>
      <c r="AK22">
        <v>1</v>
      </c>
      <c r="AL22" t="s">
        <v>531</v>
      </c>
      <c r="AM22" t="s">
        <v>532</v>
      </c>
      <c r="AN22" t="s">
        <v>533</v>
      </c>
      <c r="AO22" t="s">
        <v>534</v>
      </c>
      <c r="AP22" t="s">
        <v>74</v>
      </c>
      <c r="AQ22" t="s">
        <v>74</v>
      </c>
      <c r="AR22" t="s">
        <v>535</v>
      </c>
      <c r="AS22" t="s">
        <v>536</v>
      </c>
      <c r="AT22" t="s">
        <v>537</v>
      </c>
      <c r="AU22">
        <v>2014</v>
      </c>
      <c r="AV22">
        <v>54</v>
      </c>
      <c r="AW22">
        <v>4</v>
      </c>
      <c r="AX22" t="s">
        <v>74</v>
      </c>
      <c r="AY22" t="s">
        <v>74</v>
      </c>
      <c r="AZ22" t="s">
        <v>74</v>
      </c>
      <c r="BA22" t="s">
        <v>74</v>
      </c>
      <c r="BB22">
        <v>106</v>
      </c>
      <c r="BC22">
        <v>146</v>
      </c>
      <c r="BD22" t="s">
        <v>74</v>
      </c>
      <c r="BE22" t="s">
        <v>74</v>
      </c>
      <c r="BF22" t="s">
        <v>74</v>
      </c>
      <c r="BG22" t="s">
        <v>74</v>
      </c>
      <c r="BH22" t="s">
        <v>74</v>
      </c>
      <c r="BI22">
        <v>41</v>
      </c>
      <c r="BJ22" t="s">
        <v>538</v>
      </c>
      <c r="BK22" t="s">
        <v>171</v>
      </c>
      <c r="BL22" t="s">
        <v>538</v>
      </c>
      <c r="BM22" t="s">
        <v>539</v>
      </c>
      <c r="BN22" t="s">
        <v>74</v>
      </c>
      <c r="BO22" t="s">
        <v>74</v>
      </c>
      <c r="BP22" t="s">
        <v>74</v>
      </c>
      <c r="BQ22" t="s">
        <v>74</v>
      </c>
      <c r="BR22" t="s">
        <v>103</v>
      </c>
      <c r="BS22" t="s">
        <v>540</v>
      </c>
      <c r="BT22" t="str">
        <f>HYPERLINK("https%3A%2F%2Fwww.webofscience.com%2Fwos%2Fwoscc%2Ffull-record%2FWOS:000347141400005","View Full Record in Web of Science")</f>
        <v>View Full Record in Web of Science</v>
      </c>
    </row>
    <row r="23" spans="1:72" x14ac:dyDescent="0.25">
      <c r="A23" t="s">
        <v>72</v>
      </c>
      <c r="B23" t="s">
        <v>541</v>
      </c>
      <c r="C23" t="s">
        <v>74</v>
      </c>
      <c r="D23" t="s">
        <v>74</v>
      </c>
      <c r="E23" t="s">
        <v>74</v>
      </c>
      <c r="F23" t="s">
        <v>542</v>
      </c>
      <c r="G23" t="s">
        <v>74</v>
      </c>
      <c r="H23" t="s">
        <v>74</v>
      </c>
      <c r="I23" t="s">
        <v>543</v>
      </c>
      <c r="J23" t="s">
        <v>544</v>
      </c>
      <c r="K23" t="s">
        <v>74</v>
      </c>
      <c r="L23" t="s">
        <v>74</v>
      </c>
      <c r="M23" t="s">
        <v>78</v>
      </c>
      <c r="N23" t="s">
        <v>79</v>
      </c>
      <c r="O23" t="s">
        <v>74</v>
      </c>
      <c r="P23" t="s">
        <v>74</v>
      </c>
      <c r="Q23" t="s">
        <v>74</v>
      </c>
      <c r="R23" t="s">
        <v>74</v>
      </c>
      <c r="S23" t="s">
        <v>74</v>
      </c>
      <c r="T23" t="s">
        <v>545</v>
      </c>
      <c r="U23" t="s">
        <v>74</v>
      </c>
      <c r="V23" t="s">
        <v>546</v>
      </c>
      <c r="W23" t="s">
        <v>547</v>
      </c>
      <c r="X23" t="s">
        <v>548</v>
      </c>
      <c r="Y23" t="s">
        <v>549</v>
      </c>
      <c r="Z23" t="s">
        <v>74</v>
      </c>
      <c r="AA23" t="s">
        <v>550</v>
      </c>
      <c r="AB23" t="s">
        <v>551</v>
      </c>
      <c r="AC23" t="s">
        <v>74</v>
      </c>
      <c r="AD23" t="s">
        <v>74</v>
      </c>
      <c r="AE23" t="s">
        <v>74</v>
      </c>
      <c r="AF23" t="s">
        <v>74</v>
      </c>
      <c r="AG23">
        <v>34</v>
      </c>
      <c r="AH23">
        <v>8</v>
      </c>
      <c r="AI23">
        <v>8</v>
      </c>
      <c r="AJ23">
        <v>0</v>
      </c>
      <c r="AK23">
        <v>11</v>
      </c>
      <c r="AL23" t="s">
        <v>552</v>
      </c>
      <c r="AM23" t="s">
        <v>230</v>
      </c>
      <c r="AN23" t="s">
        <v>553</v>
      </c>
      <c r="AO23" t="s">
        <v>554</v>
      </c>
      <c r="AP23" t="s">
        <v>555</v>
      </c>
      <c r="AQ23" t="s">
        <v>74</v>
      </c>
      <c r="AR23" t="s">
        <v>556</v>
      </c>
      <c r="AS23" t="s">
        <v>557</v>
      </c>
      <c r="AT23" t="s">
        <v>95</v>
      </c>
      <c r="AU23">
        <v>2014</v>
      </c>
      <c r="AV23">
        <v>46</v>
      </c>
      <c r="AW23">
        <v>8</v>
      </c>
      <c r="AX23" t="s">
        <v>74</v>
      </c>
      <c r="AY23" t="s">
        <v>74</v>
      </c>
      <c r="AZ23" t="s">
        <v>96</v>
      </c>
      <c r="BA23" t="s">
        <v>74</v>
      </c>
      <c r="BB23">
        <v>860</v>
      </c>
      <c r="BC23">
        <v>872</v>
      </c>
      <c r="BD23" t="s">
        <v>74</v>
      </c>
      <c r="BE23" t="s">
        <v>558</v>
      </c>
      <c r="BF23" t="str">
        <f>HYPERLINK("http://dx.doi.org/10.1080/00131857.2013.781496","http://dx.doi.org/10.1080/00131857.2013.781496")</f>
        <v>http://dx.doi.org/10.1080/00131857.2013.781496</v>
      </c>
      <c r="BG23" t="s">
        <v>74</v>
      </c>
      <c r="BH23" t="s">
        <v>74</v>
      </c>
      <c r="BI23">
        <v>13</v>
      </c>
      <c r="BJ23" t="s">
        <v>559</v>
      </c>
      <c r="BK23" t="s">
        <v>100</v>
      </c>
      <c r="BL23" t="s">
        <v>559</v>
      </c>
      <c r="BM23" t="s">
        <v>560</v>
      </c>
      <c r="BN23" t="s">
        <v>74</v>
      </c>
      <c r="BO23" t="s">
        <v>74</v>
      </c>
      <c r="BP23" t="s">
        <v>74</v>
      </c>
      <c r="BQ23" t="s">
        <v>74</v>
      </c>
      <c r="BR23" t="s">
        <v>103</v>
      </c>
      <c r="BS23" t="s">
        <v>561</v>
      </c>
      <c r="BT23" t="str">
        <f>HYPERLINK("https%3A%2F%2Fwww.webofscience.com%2Fwos%2Fwoscc%2Ffull-record%2FWOS:000338035600004","View Full Record in Web of Science")</f>
        <v>View Full Record in Web of Science</v>
      </c>
    </row>
    <row r="24" spans="1:72" x14ac:dyDescent="0.25">
      <c r="A24" t="s">
        <v>72</v>
      </c>
      <c r="B24" t="s">
        <v>562</v>
      </c>
      <c r="C24" t="s">
        <v>74</v>
      </c>
      <c r="D24" t="s">
        <v>74</v>
      </c>
      <c r="E24" t="s">
        <v>74</v>
      </c>
      <c r="F24" t="s">
        <v>563</v>
      </c>
      <c r="G24" t="s">
        <v>74</v>
      </c>
      <c r="H24" t="s">
        <v>74</v>
      </c>
      <c r="I24" t="s">
        <v>564</v>
      </c>
      <c r="J24" t="s">
        <v>503</v>
      </c>
      <c r="K24" t="s">
        <v>74</v>
      </c>
      <c r="L24" t="s">
        <v>74</v>
      </c>
      <c r="M24" t="s">
        <v>565</v>
      </c>
      <c r="N24" t="s">
        <v>79</v>
      </c>
      <c r="O24" t="s">
        <v>74</v>
      </c>
      <c r="P24" t="s">
        <v>74</v>
      </c>
      <c r="Q24" t="s">
        <v>74</v>
      </c>
      <c r="R24" t="s">
        <v>74</v>
      </c>
      <c r="S24" t="s">
        <v>74</v>
      </c>
      <c r="T24" t="s">
        <v>74</v>
      </c>
      <c r="U24" t="s">
        <v>74</v>
      </c>
      <c r="V24" t="s">
        <v>566</v>
      </c>
      <c r="W24" t="s">
        <v>74</v>
      </c>
      <c r="X24" t="s">
        <v>74</v>
      </c>
      <c r="Y24" t="s">
        <v>74</v>
      </c>
      <c r="Z24" t="s">
        <v>74</v>
      </c>
      <c r="AA24" t="s">
        <v>74</v>
      </c>
      <c r="AB24" t="s">
        <v>74</v>
      </c>
      <c r="AC24" t="s">
        <v>74</v>
      </c>
      <c r="AD24" t="s">
        <v>74</v>
      </c>
      <c r="AE24" t="s">
        <v>74</v>
      </c>
      <c r="AF24" t="s">
        <v>74</v>
      </c>
      <c r="AG24">
        <v>5</v>
      </c>
      <c r="AH24">
        <v>0</v>
      </c>
      <c r="AI24">
        <v>0</v>
      </c>
      <c r="AJ24">
        <v>0</v>
      </c>
      <c r="AK24">
        <v>0</v>
      </c>
      <c r="AL24" t="s">
        <v>567</v>
      </c>
      <c r="AM24" t="s">
        <v>300</v>
      </c>
      <c r="AN24" t="s">
        <v>568</v>
      </c>
      <c r="AO24" t="s">
        <v>512</v>
      </c>
      <c r="AP24" t="s">
        <v>74</v>
      </c>
      <c r="AQ24" t="s">
        <v>74</v>
      </c>
      <c r="AR24" t="s">
        <v>503</v>
      </c>
      <c r="AS24" t="s">
        <v>513</v>
      </c>
      <c r="AT24" t="s">
        <v>74</v>
      </c>
      <c r="AU24">
        <v>2009</v>
      </c>
      <c r="AV24">
        <v>57</v>
      </c>
      <c r="AW24">
        <v>5</v>
      </c>
      <c r="AX24" t="s">
        <v>74</v>
      </c>
      <c r="AY24" t="s">
        <v>74</v>
      </c>
      <c r="AZ24" t="s">
        <v>74</v>
      </c>
      <c r="BA24" t="s">
        <v>74</v>
      </c>
      <c r="BB24">
        <v>477</v>
      </c>
      <c r="BC24" t="s">
        <v>515</v>
      </c>
      <c r="BD24" t="s">
        <v>74</v>
      </c>
      <c r="BE24" t="s">
        <v>74</v>
      </c>
      <c r="BF24" t="s">
        <v>74</v>
      </c>
      <c r="BG24" t="s">
        <v>74</v>
      </c>
      <c r="BH24" t="s">
        <v>74</v>
      </c>
      <c r="BI24">
        <v>19</v>
      </c>
      <c r="BJ24" t="s">
        <v>516</v>
      </c>
      <c r="BK24" t="s">
        <v>171</v>
      </c>
      <c r="BL24" t="s">
        <v>516</v>
      </c>
      <c r="BM24" t="s">
        <v>569</v>
      </c>
      <c r="BN24" t="s">
        <v>74</v>
      </c>
      <c r="BO24" t="s">
        <v>74</v>
      </c>
      <c r="BP24" t="s">
        <v>74</v>
      </c>
      <c r="BQ24" t="s">
        <v>74</v>
      </c>
      <c r="BR24" t="s">
        <v>103</v>
      </c>
      <c r="BS24" t="s">
        <v>570</v>
      </c>
      <c r="BT24" t="str">
        <f>HYPERLINK("https%3A%2F%2Fwww.webofscience.com%2Fwos%2Fwoscc%2Ffull-record%2FWOS:000273075600005","View Full Record in Web of Science")</f>
        <v>View Full Record in Web of Science</v>
      </c>
    </row>
    <row r="25" spans="1:72" x14ac:dyDescent="0.25">
      <c r="A25" t="s">
        <v>72</v>
      </c>
      <c r="B25" t="s">
        <v>571</v>
      </c>
      <c r="C25" t="s">
        <v>74</v>
      </c>
      <c r="D25" t="s">
        <v>74</v>
      </c>
      <c r="E25" t="s">
        <v>74</v>
      </c>
      <c r="F25" t="s">
        <v>571</v>
      </c>
      <c r="G25" t="s">
        <v>74</v>
      </c>
      <c r="H25" t="s">
        <v>74</v>
      </c>
      <c r="I25" t="s">
        <v>572</v>
      </c>
      <c r="J25" t="s">
        <v>573</v>
      </c>
      <c r="K25" t="s">
        <v>74</v>
      </c>
      <c r="L25" t="s">
        <v>74</v>
      </c>
      <c r="M25" t="s">
        <v>565</v>
      </c>
      <c r="N25" t="s">
        <v>79</v>
      </c>
      <c r="O25" t="s">
        <v>74</v>
      </c>
      <c r="P25" t="s">
        <v>74</v>
      </c>
      <c r="Q25" t="s">
        <v>74</v>
      </c>
      <c r="R25" t="s">
        <v>74</v>
      </c>
      <c r="S25" t="s">
        <v>74</v>
      </c>
      <c r="T25" t="s">
        <v>74</v>
      </c>
      <c r="U25" t="s">
        <v>574</v>
      </c>
      <c r="V25" t="s">
        <v>575</v>
      </c>
      <c r="W25" t="s">
        <v>74</v>
      </c>
      <c r="X25" t="s">
        <v>74</v>
      </c>
      <c r="Y25" t="s">
        <v>576</v>
      </c>
      <c r="Z25" t="s">
        <v>577</v>
      </c>
      <c r="AA25" t="s">
        <v>74</v>
      </c>
      <c r="AB25" t="s">
        <v>74</v>
      </c>
      <c r="AC25" t="s">
        <v>74</v>
      </c>
      <c r="AD25" t="s">
        <v>74</v>
      </c>
      <c r="AE25" t="s">
        <v>74</v>
      </c>
      <c r="AF25" t="s">
        <v>74</v>
      </c>
      <c r="AG25">
        <v>13</v>
      </c>
      <c r="AH25">
        <v>4</v>
      </c>
      <c r="AI25">
        <v>4</v>
      </c>
      <c r="AJ25">
        <v>0</v>
      </c>
      <c r="AK25">
        <v>0</v>
      </c>
      <c r="AL25" t="s">
        <v>578</v>
      </c>
      <c r="AM25" t="s">
        <v>188</v>
      </c>
      <c r="AN25" t="s">
        <v>579</v>
      </c>
      <c r="AO25" t="s">
        <v>580</v>
      </c>
      <c r="AP25" t="s">
        <v>581</v>
      </c>
      <c r="AQ25" t="s">
        <v>74</v>
      </c>
      <c r="AR25" t="s">
        <v>582</v>
      </c>
      <c r="AS25" t="s">
        <v>583</v>
      </c>
      <c r="AT25" t="s">
        <v>495</v>
      </c>
      <c r="AU25">
        <v>2004</v>
      </c>
      <c r="AV25">
        <v>40</v>
      </c>
      <c r="AW25">
        <v>5</v>
      </c>
      <c r="AX25" t="s">
        <v>74</v>
      </c>
      <c r="AY25" t="s">
        <v>74</v>
      </c>
      <c r="AZ25" t="s">
        <v>74</v>
      </c>
      <c r="BA25" t="s">
        <v>74</v>
      </c>
      <c r="BB25">
        <v>643</v>
      </c>
      <c r="BC25">
        <v>650</v>
      </c>
      <c r="BD25" t="s">
        <v>74</v>
      </c>
      <c r="BE25" t="s">
        <v>74</v>
      </c>
      <c r="BF25" t="s">
        <v>74</v>
      </c>
      <c r="BG25" t="s">
        <v>74</v>
      </c>
      <c r="BH25" t="s">
        <v>74</v>
      </c>
      <c r="BI25">
        <v>8</v>
      </c>
      <c r="BJ25" t="s">
        <v>126</v>
      </c>
      <c r="BK25" t="s">
        <v>100</v>
      </c>
      <c r="BL25" t="s">
        <v>126</v>
      </c>
      <c r="BM25" t="s">
        <v>584</v>
      </c>
      <c r="BN25" t="s">
        <v>74</v>
      </c>
      <c r="BO25" t="s">
        <v>74</v>
      </c>
      <c r="BP25" t="s">
        <v>74</v>
      </c>
      <c r="BQ25" t="s">
        <v>74</v>
      </c>
      <c r="BR25" t="s">
        <v>103</v>
      </c>
      <c r="BS25" t="s">
        <v>585</v>
      </c>
      <c r="BT25" t="str">
        <f>HYPERLINK("https%3A%2F%2Fwww.webofscience.com%2Fwos%2Fwoscc%2Ffull-record%2FWOS:000225654200007","View Full Record in Web of Science")</f>
        <v>View Full Record in Web of Science</v>
      </c>
    </row>
    <row r="26" spans="1:72" x14ac:dyDescent="0.25">
      <c r="A26" t="s">
        <v>72</v>
      </c>
      <c r="B26" t="s">
        <v>586</v>
      </c>
      <c r="C26" t="s">
        <v>74</v>
      </c>
      <c r="D26" t="s">
        <v>74</v>
      </c>
      <c r="E26" t="s">
        <v>74</v>
      </c>
      <c r="F26" t="s">
        <v>586</v>
      </c>
      <c r="G26" t="s">
        <v>74</v>
      </c>
      <c r="H26" t="s">
        <v>74</v>
      </c>
      <c r="I26" t="s">
        <v>587</v>
      </c>
      <c r="J26" t="s">
        <v>588</v>
      </c>
      <c r="K26" t="s">
        <v>74</v>
      </c>
      <c r="L26" t="s">
        <v>74</v>
      </c>
      <c r="M26" t="s">
        <v>78</v>
      </c>
      <c r="N26" t="s">
        <v>79</v>
      </c>
      <c r="O26" t="s">
        <v>74</v>
      </c>
      <c r="P26" t="s">
        <v>74</v>
      </c>
      <c r="Q26" t="s">
        <v>74</v>
      </c>
      <c r="R26" t="s">
        <v>74</v>
      </c>
      <c r="S26" t="s">
        <v>74</v>
      </c>
      <c r="T26" t="s">
        <v>589</v>
      </c>
      <c r="U26" t="s">
        <v>590</v>
      </c>
      <c r="V26" t="s">
        <v>591</v>
      </c>
      <c r="W26" t="s">
        <v>74</v>
      </c>
      <c r="X26" t="s">
        <v>74</v>
      </c>
      <c r="Y26" t="s">
        <v>592</v>
      </c>
      <c r="Z26" t="s">
        <v>74</v>
      </c>
      <c r="AA26" t="s">
        <v>74</v>
      </c>
      <c r="AB26" t="s">
        <v>74</v>
      </c>
      <c r="AC26" t="s">
        <v>74</v>
      </c>
      <c r="AD26" t="s">
        <v>74</v>
      </c>
      <c r="AE26" t="s">
        <v>74</v>
      </c>
      <c r="AF26" t="s">
        <v>74</v>
      </c>
      <c r="AG26">
        <v>21</v>
      </c>
      <c r="AH26">
        <v>3</v>
      </c>
      <c r="AI26">
        <v>3</v>
      </c>
      <c r="AJ26">
        <v>0</v>
      </c>
      <c r="AK26">
        <v>2</v>
      </c>
      <c r="AL26" t="s">
        <v>593</v>
      </c>
      <c r="AM26" t="s">
        <v>594</v>
      </c>
      <c r="AN26" t="s">
        <v>595</v>
      </c>
      <c r="AO26" t="s">
        <v>596</v>
      </c>
      <c r="AP26" t="s">
        <v>74</v>
      </c>
      <c r="AQ26" t="s">
        <v>74</v>
      </c>
      <c r="AR26" t="s">
        <v>597</v>
      </c>
      <c r="AS26" t="s">
        <v>598</v>
      </c>
      <c r="AT26" t="s">
        <v>74</v>
      </c>
      <c r="AU26">
        <v>1997</v>
      </c>
      <c r="AV26">
        <v>39</v>
      </c>
      <c r="AW26">
        <v>3</v>
      </c>
      <c r="AX26" t="s">
        <v>74</v>
      </c>
      <c r="AY26" t="s">
        <v>74</v>
      </c>
      <c r="AZ26" t="s">
        <v>74</v>
      </c>
      <c r="BA26" t="s">
        <v>74</v>
      </c>
      <c r="BB26">
        <v>247</v>
      </c>
      <c r="BC26">
        <v>255</v>
      </c>
      <c r="BD26" t="s">
        <v>74</v>
      </c>
      <c r="BE26" t="s">
        <v>74</v>
      </c>
      <c r="BF26" t="s">
        <v>74</v>
      </c>
      <c r="BG26" t="s">
        <v>74</v>
      </c>
      <c r="BH26" t="s">
        <v>74</v>
      </c>
      <c r="BI26">
        <v>9</v>
      </c>
      <c r="BJ26" t="s">
        <v>195</v>
      </c>
      <c r="BK26" t="s">
        <v>100</v>
      </c>
      <c r="BL26" t="s">
        <v>196</v>
      </c>
      <c r="BM26" t="s">
        <v>599</v>
      </c>
      <c r="BN26" t="s">
        <v>74</v>
      </c>
      <c r="BO26" t="s">
        <v>74</v>
      </c>
      <c r="BP26" t="s">
        <v>74</v>
      </c>
      <c r="BQ26" t="s">
        <v>74</v>
      </c>
      <c r="BR26" t="s">
        <v>103</v>
      </c>
      <c r="BS26" t="s">
        <v>600</v>
      </c>
      <c r="BT26" t="str">
        <f>HYPERLINK("https%3A%2F%2Fwww.webofscience.com%2Fwos%2Fwoscc%2Ffull-record%2FWOS:A1997YF63500008","View Full Record in Web of Science")</f>
        <v>View Full Record in Web of Science</v>
      </c>
    </row>
    <row r="27" spans="1:72" x14ac:dyDescent="0.25">
      <c r="A27" t="s">
        <v>72</v>
      </c>
      <c r="B27" t="s">
        <v>601</v>
      </c>
      <c r="C27" t="s">
        <v>74</v>
      </c>
      <c r="D27" t="s">
        <v>74</v>
      </c>
      <c r="E27" t="s">
        <v>74</v>
      </c>
      <c r="F27" t="s">
        <v>601</v>
      </c>
      <c r="G27" t="s">
        <v>74</v>
      </c>
      <c r="H27" t="s">
        <v>74</v>
      </c>
      <c r="I27" t="s">
        <v>602</v>
      </c>
      <c r="J27" t="s">
        <v>603</v>
      </c>
      <c r="K27" t="s">
        <v>74</v>
      </c>
      <c r="L27" t="s">
        <v>74</v>
      </c>
      <c r="M27" t="s">
        <v>604</v>
      </c>
      <c r="N27" t="s">
        <v>79</v>
      </c>
      <c r="O27" t="s">
        <v>74</v>
      </c>
      <c r="P27" t="s">
        <v>74</v>
      </c>
      <c r="Q27" t="s">
        <v>74</v>
      </c>
      <c r="R27" t="s">
        <v>74</v>
      </c>
      <c r="S27" t="s">
        <v>74</v>
      </c>
      <c r="T27" t="s">
        <v>605</v>
      </c>
      <c r="U27" t="s">
        <v>74</v>
      </c>
      <c r="V27" t="s">
        <v>606</v>
      </c>
      <c r="W27" t="s">
        <v>74</v>
      </c>
      <c r="X27" t="s">
        <v>74</v>
      </c>
      <c r="Y27" t="s">
        <v>607</v>
      </c>
      <c r="Z27" t="s">
        <v>74</v>
      </c>
      <c r="AA27" t="s">
        <v>74</v>
      </c>
      <c r="AB27" t="s">
        <v>74</v>
      </c>
      <c r="AC27" t="s">
        <v>74</v>
      </c>
      <c r="AD27" t="s">
        <v>74</v>
      </c>
      <c r="AE27" t="s">
        <v>74</v>
      </c>
      <c r="AF27" t="s">
        <v>74</v>
      </c>
      <c r="AG27">
        <v>4</v>
      </c>
      <c r="AH27">
        <v>2</v>
      </c>
      <c r="AI27">
        <v>2</v>
      </c>
      <c r="AJ27">
        <v>1</v>
      </c>
      <c r="AK27">
        <v>14</v>
      </c>
      <c r="AL27" t="s">
        <v>608</v>
      </c>
      <c r="AM27" t="s">
        <v>594</v>
      </c>
      <c r="AN27" t="s">
        <v>609</v>
      </c>
      <c r="AO27" t="s">
        <v>610</v>
      </c>
      <c r="AP27" t="s">
        <v>74</v>
      </c>
      <c r="AQ27" t="s">
        <v>74</v>
      </c>
      <c r="AR27" t="s">
        <v>603</v>
      </c>
      <c r="AS27" t="s">
        <v>611</v>
      </c>
      <c r="AT27" t="s">
        <v>74</v>
      </c>
      <c r="AU27">
        <v>1994</v>
      </c>
      <c r="AV27">
        <v>26</v>
      </c>
      <c r="AW27" t="s">
        <v>612</v>
      </c>
      <c r="AX27" t="s">
        <v>74</v>
      </c>
      <c r="AY27" t="s">
        <v>74</v>
      </c>
      <c r="AZ27" t="s">
        <v>74</v>
      </c>
      <c r="BA27" t="s">
        <v>74</v>
      </c>
      <c r="BB27">
        <v>479</v>
      </c>
      <c r="BC27" t="s">
        <v>515</v>
      </c>
      <c r="BD27" t="s">
        <v>74</v>
      </c>
      <c r="BE27" t="s">
        <v>74</v>
      </c>
      <c r="BF27" t="s">
        <v>74</v>
      </c>
      <c r="BG27" t="s">
        <v>74</v>
      </c>
      <c r="BH27" t="s">
        <v>74</v>
      </c>
      <c r="BI27">
        <v>0</v>
      </c>
      <c r="BJ27" t="s">
        <v>126</v>
      </c>
      <c r="BK27" t="s">
        <v>100</v>
      </c>
      <c r="BL27" t="s">
        <v>126</v>
      </c>
      <c r="BM27" t="s">
        <v>613</v>
      </c>
      <c r="BN27" t="s">
        <v>74</v>
      </c>
      <c r="BO27" t="s">
        <v>74</v>
      </c>
      <c r="BP27" t="s">
        <v>74</v>
      </c>
      <c r="BQ27" t="s">
        <v>74</v>
      </c>
      <c r="BR27" t="s">
        <v>103</v>
      </c>
      <c r="BS27" t="s">
        <v>614</v>
      </c>
      <c r="BT27"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2023-10-25T19:27:12Z</dcterms:created>
  <dcterms:modified xsi:type="dcterms:W3CDTF">2023-10-25T19:27:12Z</dcterms:modified>
</cp:coreProperties>
</file>